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avener\Dropbox\Deans Office\College Budgets\Covid-19\Spring 2021\Spring 2021 course capacity requests\"/>
    </mc:Choice>
  </mc:AlternateContent>
  <bookViews>
    <workbookView xWindow="0" yWindow="0" windowWidth="25908" windowHeight="12768"/>
  </bookViews>
  <sheets>
    <sheet name="Fall 2020" sheetId="1" r:id="rId1"/>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 i="1" l="1"/>
  <c r="M54" i="1"/>
  <c r="F49" i="1"/>
  <c r="F48" i="1"/>
  <c r="K54" i="1"/>
  <c r="F54" i="1"/>
  <c r="M61" i="1"/>
  <c r="F60" i="1"/>
  <c r="J61" i="1"/>
  <c r="I61" i="1"/>
  <c r="H61" i="1"/>
  <c r="G61" i="1"/>
  <c r="F61" i="1"/>
  <c r="E61" i="1"/>
  <c r="E54" i="1"/>
  <c r="G54" i="1"/>
  <c r="H54" i="1"/>
  <c r="J54" i="1"/>
  <c r="I54" i="1"/>
  <c r="K57" i="1"/>
  <c r="K58" i="1"/>
  <c r="K59" i="1"/>
  <c r="K60" i="1"/>
  <c r="K61" i="1"/>
  <c r="K13" i="1"/>
  <c r="K14" i="1"/>
  <c r="K15" i="1"/>
  <c r="K17" i="1"/>
  <c r="K18" i="1"/>
  <c r="K19" i="1"/>
  <c r="K23" i="1"/>
  <c r="K25" i="1"/>
  <c r="K26" i="1"/>
  <c r="K27" i="1"/>
  <c r="K28" i="1"/>
  <c r="K29" i="1"/>
  <c r="K30" i="1"/>
  <c r="K32" i="1"/>
  <c r="K33" i="1"/>
  <c r="K34" i="1"/>
  <c r="K35" i="1"/>
  <c r="K37" i="1"/>
  <c r="K38" i="1"/>
  <c r="K39" i="1"/>
  <c r="K40" i="1"/>
  <c r="K41" i="1"/>
  <c r="K43" i="1"/>
  <c r="K44" i="1"/>
  <c r="K46" i="1"/>
  <c r="K51" i="1"/>
  <c r="K52" i="1"/>
  <c r="F13" i="1"/>
  <c r="F14" i="1"/>
  <c r="F15" i="1"/>
  <c r="F17" i="1"/>
  <c r="F18" i="1"/>
  <c r="F19" i="1"/>
  <c r="F20" i="1"/>
  <c r="F21" i="1"/>
  <c r="F22" i="1"/>
  <c r="F25" i="1"/>
  <c r="F26" i="1"/>
  <c r="F27" i="1"/>
  <c r="F28" i="1"/>
  <c r="F29" i="1"/>
  <c r="F30" i="1"/>
  <c r="F32" i="1"/>
  <c r="F33" i="1"/>
  <c r="F34" i="1"/>
  <c r="F35" i="1"/>
  <c r="F37" i="1"/>
  <c r="F38" i="1"/>
  <c r="F39" i="1"/>
  <c r="F40" i="1"/>
  <c r="F41" i="1"/>
  <c r="F43" i="1"/>
  <c r="F44" i="1"/>
  <c r="F45" i="1"/>
  <c r="F46" i="1"/>
  <c r="F51" i="1"/>
  <c r="F52" i="1"/>
  <c r="F59" i="1"/>
  <c r="F58" i="1"/>
  <c r="F57" i="1"/>
</calcChain>
</file>

<file path=xl/sharedStrings.xml><?xml version="1.0" encoding="utf-8"?>
<sst xmlns="http://schemas.openxmlformats.org/spreadsheetml/2006/main" count="286" uniqueCount="110">
  <si>
    <t>Provide Answers to Each of the Below Priority Questions</t>
  </si>
  <si>
    <t>Totals</t>
  </si>
  <si>
    <t>Additional Column Information for Consideration</t>
  </si>
  <si>
    <t xml:space="preserve">Column G: Will the course be taught from 4:00--8:00PM? </t>
  </si>
  <si>
    <t xml:space="preserve">Column J: Is this course directed towards graduating students (undergraduate or graduate)? </t>
  </si>
  <si>
    <t>Column K:  Provide salary plus fringe</t>
  </si>
  <si>
    <t>Answer Columns F to J as Yes or No; Column K for cost of section - See Above for Additional Information</t>
  </si>
  <si>
    <t>Department</t>
  </si>
  <si>
    <t>Course/Section/Recitation</t>
  </si>
  <si>
    <t xml:space="preserve">Capacity </t>
  </si>
  <si>
    <t>Credits</t>
  </si>
  <si>
    <t>SCHs</t>
  </si>
  <si>
    <t>4:00-8:00 Time Block</t>
  </si>
  <si>
    <t>AUCC</t>
  </si>
  <si>
    <t>First Year</t>
  </si>
  <si>
    <t xml:space="preserve">Final Year </t>
  </si>
  <si>
    <t>Section Cost (include fringe)</t>
  </si>
  <si>
    <t>Any other notes or context</t>
  </si>
  <si>
    <t>Column F: What is the Student Credit Hour production of the section?</t>
  </si>
  <si>
    <t>Column H: Is the course an AUCC course?</t>
  </si>
  <si>
    <t>Column I: Is this course directed towards first-year students (undergraduate or graduate)?</t>
  </si>
  <si>
    <t>1. # of Added F2F or Hybrid Course Sections</t>
  </si>
  <si>
    <t>2. # of Added F2F or Hybrid Courses Serving Graduating Students</t>
  </si>
  <si>
    <t>3. # of Added Courses Serving First-Year Students</t>
  </si>
  <si>
    <t>4. Instructional Cost</t>
  </si>
  <si>
    <t>No</t>
  </si>
  <si>
    <t>BMB</t>
  </si>
  <si>
    <t>LIFE 203 (all lab sections)</t>
  </si>
  <si>
    <t>BC 351 (all sections)</t>
  </si>
  <si>
    <t>GTA fringe</t>
  </si>
  <si>
    <t>Faculty fringe</t>
  </si>
  <si>
    <t>UTA fringe</t>
  </si>
  <si>
    <t>LIFE 212 (all lab sections)</t>
  </si>
  <si>
    <t>Chemistry</t>
  </si>
  <si>
    <t>AUCC CHEM 104</t>
  </si>
  <si>
    <t>AUCC CHEM 108</t>
  </si>
  <si>
    <t>AUCC CHEM 112</t>
  </si>
  <si>
    <t>CHEM 114</t>
  </si>
  <si>
    <t>CHEM 246</t>
  </si>
  <si>
    <t>CHEM 344</t>
  </si>
  <si>
    <t>Yes</t>
  </si>
  <si>
    <t xml:space="preserve">No </t>
  </si>
  <si>
    <t>Computer Science</t>
  </si>
  <si>
    <t>CS 150.001</t>
  </si>
  <si>
    <t>CS 163.001</t>
  </si>
  <si>
    <t>CS 163.002</t>
  </si>
  <si>
    <t>CS 164.001</t>
  </si>
  <si>
    <t>Physics</t>
  </si>
  <si>
    <t>AUCC PH 122-001</t>
  </si>
  <si>
    <t>AUCC PH 122-002</t>
  </si>
  <si>
    <t xml:space="preserve">Physics </t>
  </si>
  <si>
    <t>AUCC PH 142-001</t>
  </si>
  <si>
    <t>Statistics</t>
  </si>
  <si>
    <t>Biology</t>
  </si>
  <si>
    <t>LIFE102 all lab sections</t>
  </si>
  <si>
    <t>LIFE 103 all lab sections</t>
  </si>
  <si>
    <t>LIFE102 and LIFE 103 all lab &amp; lecture sections</t>
  </si>
  <si>
    <t>AUCC STAT 100</t>
  </si>
  <si>
    <t xml:space="preserve">AUCC STAT 100 </t>
  </si>
  <si>
    <t>TILT</t>
  </si>
  <si>
    <t xml:space="preserve">LIFE102 sections 001-008 (section 001-003 split due to hybrid) </t>
  </si>
  <si>
    <t>LIFE requests reported here too (CNS coordinates GTA tuition tokens for LIFE courses)</t>
  </si>
  <si>
    <t>Mathematics</t>
  </si>
  <si>
    <r>
      <t>We request 4  learning assistants (</t>
    </r>
    <r>
      <rPr>
        <sz val="11"/>
        <color rgb="FFFF0000"/>
        <rFont val="Calibri"/>
        <family val="2"/>
        <scheme val="minor"/>
      </rPr>
      <t>LA</t>
    </r>
    <r>
      <rPr>
        <sz val="11"/>
        <color theme="1"/>
        <rFont val="Calibri"/>
        <family val="2"/>
        <scheme val="minor"/>
      </rPr>
      <t xml:space="preserve">)  to facilitate  synchronous delivery of labs and active learning in recitation, and help with technical issues, including set up of the new electronic notebooks, videotaping, and editing videos especially for supporting potential 100% remote students. LIFE212  lab students are having difficulty understanding and following the ABAB system thus we spend a significant amount of time answering questions or correcting mistakes that students are making. The remote offerings include a significant amount of technical settings that require support . </t>
    </r>
  </si>
  <si>
    <r>
      <t xml:space="preserve">We request 8 </t>
    </r>
    <r>
      <rPr>
        <sz val="11"/>
        <color rgb="FFFF0000"/>
        <rFont val="Calibri"/>
        <family val="2"/>
        <scheme val="minor"/>
      </rPr>
      <t>LA</t>
    </r>
    <r>
      <rPr>
        <sz val="11"/>
        <color theme="1"/>
        <rFont val="Calibri"/>
        <family val="2"/>
        <scheme val="minor"/>
      </rPr>
      <t>s to run multiple recitations per week where students will work in small groups to complete problem solving exercises, and help conduct small group in-class learning activities in the hybrid teaching model.  For BC351, I am requesting $1,200 each to support eight LAs ~ 6 hours/week. Please note, although enrollment is large in the two sections (typically 355) and it is a 4 credit course, no Graduate Teaching Assitants are assigned to this course.</t>
    </r>
  </si>
  <si>
    <r>
      <t xml:space="preserve">Course with 125 students used 6 </t>
    </r>
    <r>
      <rPr>
        <sz val="11"/>
        <color rgb="FFFF0000"/>
        <rFont val="Calibri"/>
        <family val="2"/>
        <scheme val="minor"/>
      </rPr>
      <t>UTA</t>
    </r>
    <r>
      <rPr>
        <sz val="11"/>
        <color theme="1"/>
        <rFont val="Calibri"/>
        <family val="2"/>
        <scheme val="minor"/>
      </rPr>
      <t xml:space="preserve">s to run labs and tutoring sessions. We increased size, but unable to increase UTAs. If we are able to increase UTAs (5 UTAs @ 2k per UTA), we will be able to hold help sessions, and study groups - greatly increasting interaction and retention. This coures has a high number of undeclared students due to the tech interest. </t>
    </r>
  </si>
  <si>
    <r>
      <t>3 extra</t>
    </r>
    <r>
      <rPr>
        <sz val="11"/>
        <color rgb="FFFF0000"/>
        <rFont val="Calibri"/>
        <family val="2"/>
        <scheme val="minor"/>
      </rPr>
      <t xml:space="preserve"> UTA</t>
    </r>
    <r>
      <rPr>
        <sz val="11"/>
        <color theme="1"/>
        <rFont val="Calibri"/>
        <family val="2"/>
        <scheme val="minor"/>
      </rPr>
      <t>s will help with study groups and labs increasing retention in an already very difficult course. This is a primary entry point for multiple majors and departments.</t>
    </r>
  </si>
  <si>
    <r>
      <t xml:space="preserve">3 extra </t>
    </r>
    <r>
      <rPr>
        <sz val="11"/>
        <color rgb="FFFF0000"/>
        <rFont val="Calibri"/>
        <family val="2"/>
        <scheme val="minor"/>
      </rPr>
      <t>UTA</t>
    </r>
    <r>
      <rPr>
        <sz val="11"/>
        <color theme="1"/>
        <rFont val="Calibri"/>
        <family val="2"/>
        <scheme val="minor"/>
      </rPr>
      <t>s will help with study groups and labs increasing retention in an already very difficult course. This is a primary entry point for multiple majors and departments.</t>
    </r>
  </si>
  <si>
    <r>
      <t>3 extra</t>
    </r>
    <r>
      <rPr>
        <sz val="11"/>
        <color rgb="FFFF0000"/>
        <rFont val="Calibri"/>
        <family val="2"/>
        <scheme val="minor"/>
      </rPr>
      <t xml:space="preserve"> UTAs</t>
    </r>
    <r>
      <rPr>
        <sz val="11"/>
        <color theme="1"/>
        <rFont val="Calibri"/>
        <family val="2"/>
        <scheme val="minor"/>
      </rPr>
      <t xml:space="preserve"> will help with study groups and labs increasing retention in an already very difficult course. This is a primary entry point for multiple majors and departments.</t>
    </r>
  </si>
  <si>
    <r>
      <t xml:space="preserve">Learning Assistants - 4x </t>
    </r>
    <r>
      <rPr>
        <sz val="11"/>
        <color rgb="FFFF0000"/>
        <rFont val="Calibri"/>
        <family val="2"/>
        <scheme val="minor"/>
      </rPr>
      <t>LA</t>
    </r>
    <r>
      <rPr>
        <sz val="11"/>
        <color theme="1"/>
        <rFont val="Calibri"/>
        <family val="2"/>
        <scheme val="minor"/>
      </rPr>
      <t xml:space="preserve">s:  A significant concern with online instruction is that students—especially the less privileged students—will struggle and fall between the cracks. These same students could also benefit from more extensive feedback. LAs follow up with individual students, provide feedback and check on  progress. </t>
    </r>
  </si>
  <si>
    <r>
      <t xml:space="preserve">Learning Assistants - 2x </t>
    </r>
    <r>
      <rPr>
        <sz val="11"/>
        <color rgb="FFFF0000"/>
        <rFont val="Calibri"/>
        <family val="2"/>
        <scheme val="minor"/>
      </rPr>
      <t>LA</t>
    </r>
    <r>
      <rPr>
        <sz val="11"/>
        <color theme="1"/>
        <rFont val="Calibri"/>
        <family val="2"/>
        <scheme val="minor"/>
      </rPr>
      <t xml:space="preserve">s.  </t>
    </r>
  </si>
  <si>
    <r>
      <t xml:space="preserve">Learning Assistants - 2x </t>
    </r>
    <r>
      <rPr>
        <sz val="11"/>
        <color rgb="FFFF0000"/>
        <rFont val="Calibri"/>
        <family val="2"/>
        <scheme val="minor"/>
      </rPr>
      <t>LA</t>
    </r>
    <r>
      <rPr>
        <sz val="11"/>
        <color theme="1"/>
        <rFont val="Calibri"/>
        <family val="2"/>
        <scheme val="minor"/>
      </rPr>
      <t>s.  Funds from fall 2020 used for this support.</t>
    </r>
  </si>
  <si>
    <r>
      <t xml:space="preserve">Learning Assistants - </t>
    </r>
    <r>
      <rPr>
        <sz val="11"/>
        <rFont val="Calibri"/>
        <family val="2"/>
        <scheme val="minor"/>
      </rPr>
      <t>2</t>
    </r>
    <r>
      <rPr>
        <sz val="11"/>
        <color theme="1"/>
        <rFont val="Calibri"/>
        <family val="2"/>
        <scheme val="minor"/>
      </rPr>
      <t xml:space="preserve">x </t>
    </r>
    <r>
      <rPr>
        <sz val="11"/>
        <color rgb="FFFF0000"/>
        <rFont val="Calibri"/>
        <family val="2"/>
        <scheme val="minor"/>
      </rPr>
      <t>LA</t>
    </r>
    <r>
      <rPr>
        <sz val="11"/>
        <color theme="1"/>
        <rFont val="Calibri"/>
        <family val="2"/>
        <scheme val="minor"/>
      </rPr>
      <t>s, with similar justification to PH121 LAs but different duties and thus lower hours</t>
    </r>
  </si>
  <si>
    <r>
      <t>25 Regular and 6 Lead</t>
    </r>
    <r>
      <rPr>
        <sz val="11"/>
        <color rgb="FFFF0000"/>
        <rFont val="Calibri"/>
        <family val="2"/>
        <scheme val="minor"/>
      </rPr>
      <t xml:space="preserve"> LA</t>
    </r>
    <r>
      <rPr>
        <sz val="11"/>
        <color theme="1"/>
        <rFont val="Calibri"/>
        <family val="2"/>
        <scheme val="minor"/>
      </rPr>
      <t>s. Assist in class (f2f) and online to facilitate learning. Lead Knowledge Builder sessions (f2f and online)</t>
    </r>
  </si>
  <si>
    <t>FY21 fringe rates</t>
  </si>
  <si>
    <r>
      <t xml:space="preserve">We request 2 additional </t>
    </r>
    <r>
      <rPr>
        <sz val="11"/>
        <color rgb="FFFF0000"/>
        <rFont val="Calibri"/>
        <family val="2"/>
        <scheme val="minor"/>
      </rPr>
      <t>GTA</t>
    </r>
    <r>
      <rPr>
        <sz val="11"/>
        <color theme="1"/>
        <rFont val="Calibri"/>
        <family val="2"/>
        <scheme val="minor"/>
      </rPr>
      <t xml:space="preserve"> spots to lead synchronous delivery of labs during the remote sessions. Fall 2020 we did the remote sessions asynchronously in LIFE212 and without any instructional support for the students on these assignments (the instructors/GTAs were occupied with face to face sessions). They found in very difficult to maintain connection during these aynchronous, unsupported sessions. Thus, this request is for 2 GTAs to be responsible for the remote, synchronous lab activities which will be critical for student learning &amp; sense of  community.</t>
    </r>
    <r>
      <rPr>
        <sz val="11"/>
        <color rgb="FFFF0000"/>
        <rFont val="Calibri"/>
        <family val="2"/>
        <scheme val="minor"/>
      </rPr>
      <t xml:space="preserve"> (1 GTA token)</t>
    </r>
  </si>
  <si>
    <r>
      <t xml:space="preserve">1x </t>
    </r>
    <r>
      <rPr>
        <sz val="11"/>
        <color rgb="FFFF0000"/>
        <rFont val="Calibri"/>
        <family val="2"/>
        <scheme val="minor"/>
      </rPr>
      <t>GTA</t>
    </r>
    <r>
      <rPr>
        <sz val="11"/>
        <color theme="1"/>
        <rFont val="Calibri"/>
        <family val="2"/>
        <scheme val="minor"/>
      </rPr>
      <t xml:space="preserve"> to provide three additional sections of f2f labs to meet Covid-19 physical distancing requirements </t>
    </r>
    <r>
      <rPr>
        <sz val="11"/>
        <color rgb="FFFF0000"/>
        <rFont val="Calibri"/>
        <family val="2"/>
        <scheme val="minor"/>
      </rPr>
      <t>(0.5 GTA token)</t>
    </r>
  </si>
  <si>
    <r>
      <t xml:space="preserve">1x </t>
    </r>
    <r>
      <rPr>
        <sz val="11"/>
        <color rgb="FFFF0000"/>
        <rFont val="Calibri"/>
        <family val="2"/>
        <scheme val="minor"/>
      </rPr>
      <t>GTA</t>
    </r>
    <r>
      <rPr>
        <sz val="11"/>
        <color theme="1"/>
        <rFont val="Calibri"/>
        <family val="2"/>
        <scheme val="minor"/>
      </rPr>
      <t xml:space="preserve"> to provide three additional sections of f2f labs to meet Covid-19 physical distancing requirements</t>
    </r>
    <r>
      <rPr>
        <sz val="11"/>
        <color rgb="FFFF0000"/>
        <rFont val="Calibri"/>
        <family val="2"/>
        <scheme val="minor"/>
      </rPr>
      <t xml:space="preserve"> (0.5 GTA token)</t>
    </r>
  </si>
  <si>
    <r>
      <t xml:space="preserve">1x </t>
    </r>
    <r>
      <rPr>
        <sz val="11"/>
        <color rgb="FFFF0000"/>
        <rFont val="Calibri"/>
        <family val="2"/>
        <scheme val="minor"/>
      </rPr>
      <t>GTA</t>
    </r>
    <r>
      <rPr>
        <sz val="11"/>
        <color theme="1"/>
        <rFont val="Calibri"/>
        <family val="2"/>
        <scheme val="minor"/>
      </rPr>
      <t xml:space="preserve"> to provide two  additional sections of f2f labs to meet Covid-19 physical distancing requirements </t>
    </r>
    <r>
      <rPr>
        <sz val="11"/>
        <color rgb="FFFF0000"/>
        <rFont val="Calibri"/>
        <family val="2"/>
        <scheme val="minor"/>
      </rPr>
      <t>(0.5 GTA token)</t>
    </r>
  </si>
  <si>
    <r>
      <t>1x</t>
    </r>
    <r>
      <rPr>
        <sz val="11"/>
        <color rgb="FFFF0000"/>
        <rFont val="Calibri"/>
        <family val="2"/>
        <scheme val="minor"/>
      </rPr>
      <t xml:space="preserve"> GTA</t>
    </r>
    <r>
      <rPr>
        <sz val="11"/>
        <color theme="1"/>
        <rFont val="Calibri"/>
        <family val="2"/>
        <scheme val="minor"/>
      </rPr>
      <t xml:space="preserve"> to provide two  additional sections of f2f labs to meet Covid-19 physical distancing requirements </t>
    </r>
    <r>
      <rPr>
        <sz val="11"/>
        <color rgb="FFFF0000"/>
        <rFont val="Calibri"/>
        <family val="2"/>
        <scheme val="minor"/>
      </rPr>
      <t>(0.5 GTA token)</t>
    </r>
  </si>
  <si>
    <r>
      <t xml:space="preserve">1x </t>
    </r>
    <r>
      <rPr>
        <sz val="11"/>
        <color rgb="FFFF0000"/>
        <rFont val="Calibri"/>
        <family val="2"/>
        <scheme val="minor"/>
      </rPr>
      <t>GTA</t>
    </r>
    <r>
      <rPr>
        <sz val="11"/>
        <color theme="1"/>
        <rFont val="Calibri"/>
        <family val="2"/>
        <scheme val="minor"/>
      </rPr>
      <t xml:space="preserve"> to provide two  additional sections of f2f labs to meet Covid-19 physical distancing requirements</t>
    </r>
    <r>
      <rPr>
        <sz val="11"/>
        <color rgb="FFFF0000"/>
        <rFont val="Calibri"/>
        <family val="2"/>
        <scheme val="minor"/>
      </rPr>
      <t xml:space="preserve"> (0.5 GTA token)</t>
    </r>
  </si>
  <si>
    <r>
      <t>2x</t>
    </r>
    <r>
      <rPr>
        <sz val="11"/>
        <color rgb="FFFF0000"/>
        <rFont val="Calibri"/>
        <family val="2"/>
        <scheme val="minor"/>
      </rPr>
      <t xml:space="preserve"> GTA</t>
    </r>
    <r>
      <rPr>
        <sz val="11"/>
        <color theme="1"/>
        <rFont val="Calibri"/>
        <family val="2"/>
        <scheme val="minor"/>
      </rPr>
      <t xml:space="preserve"> to provide two  additional sections of f2f labs to meet Covid-19 physical distancing requirements </t>
    </r>
    <r>
      <rPr>
        <sz val="11"/>
        <color rgb="FFFF0000"/>
        <rFont val="Calibri"/>
        <family val="2"/>
        <scheme val="minor"/>
      </rPr>
      <t>(1 GTA token)</t>
    </r>
  </si>
  <si>
    <r>
      <t xml:space="preserve">We request 4 additional </t>
    </r>
    <r>
      <rPr>
        <sz val="11"/>
        <color rgb="FFFF0000"/>
        <rFont val="Calibri"/>
        <family val="2"/>
        <scheme val="minor"/>
      </rPr>
      <t>GTA</t>
    </r>
    <r>
      <rPr>
        <sz val="11"/>
        <color theme="1"/>
        <rFont val="Calibri"/>
        <family val="2"/>
        <scheme val="minor"/>
      </rPr>
      <t xml:space="preserve"> spots to lead synchronous delivery of labs and restore a 3 hour in-person lab. Fall 2020 shortened labs to two hours and requires each TA cover in-person &amp; manage synchronous in same 3 hour block. The hectic schedule has negative impact on student experiene (and TA mental health). Because synchronous lab activities are critical for student learning &amp; sense of  community, we don't want to remove that element for Spring so have developed a more sustainable structure.</t>
    </r>
    <r>
      <rPr>
        <sz val="11"/>
        <color rgb="FFFF0000"/>
        <rFont val="Calibri"/>
        <family val="2"/>
        <scheme val="minor"/>
      </rPr>
      <t xml:space="preserve"> (2 GTA tokens)</t>
    </r>
  </si>
  <si>
    <r>
      <t>We request 4</t>
    </r>
    <r>
      <rPr>
        <sz val="11"/>
        <color rgb="FFFF0000"/>
        <rFont val="Calibri"/>
        <family val="2"/>
        <scheme val="minor"/>
      </rPr>
      <t xml:space="preserve"> GTA </t>
    </r>
    <r>
      <rPr>
        <sz val="11"/>
        <color theme="1"/>
        <rFont val="Calibri"/>
        <family val="2"/>
        <scheme val="minor"/>
      </rPr>
      <t xml:space="preserve">positions to help with content and logistiics. (1) TA to update LIFE 102 test bank based on last semester’s data &amp; edit/add questions based on student data from Fall. This TA will also provide general support for the lecture instructors in LIFE 102 and LIFE 103 to help offset extra logistical tasks for hybrid delivery. (2) TA to update online assignments + rubrics for new online labs in both LIFE 102 &amp; 103 based on last semester’s experiences (e.g. clarifying wording that led students astray) and provide TAs with logistical support (differentiated due dates, set up Teams or Zoom meetings). (3) Accessibility specialist. We could not recruit all the Fall TAs we’d requested, so we do not had an accessibility expert in Fall. We hope to recruit a TA with expertise to review LIFE 102 &amp; 103 content for accessibility. (4) Craig Marshall to continue to run BluePrint sites &amp; update lab design. Technical challenges this semester mean we will refine use of discussion boards &amp; breakout room throughout the semester to enable group work. Craig’s expertise in Canvas &amp; BluePrint is critical to updating labs. </t>
    </r>
    <r>
      <rPr>
        <sz val="11"/>
        <color rgb="FFFF0000"/>
        <rFont val="Calibri"/>
        <family val="2"/>
        <scheme val="minor"/>
      </rPr>
      <t>(2 GTA tokens)</t>
    </r>
  </si>
  <si>
    <r>
      <t xml:space="preserve">We request 3.5 additional </t>
    </r>
    <r>
      <rPr>
        <sz val="11"/>
        <color rgb="FFFF0000"/>
        <rFont val="Calibri"/>
        <family val="2"/>
        <scheme val="minor"/>
      </rPr>
      <t>GTA</t>
    </r>
    <r>
      <rPr>
        <sz val="11"/>
        <color theme="1"/>
        <rFont val="Calibri"/>
        <family val="2"/>
        <scheme val="minor"/>
      </rPr>
      <t xml:space="preserve"> spots to lead synchronous delivery of labs and restore a 3 hour in-person lab. Fall 2020 shortened labs to two hours and requires each TA cover in-person &amp; manage synchronous in same 3 hour block. The hectic schedule has negative impact on student experiene (and TA mental health). Because synchronous lab activities are critical for student learning &amp; sense of  community, we don't want to remove that element for Spring so have developed a more sustainable structure. </t>
    </r>
    <r>
      <rPr>
        <sz val="11"/>
        <color rgb="FFFF0000"/>
        <rFont val="Calibri"/>
        <family val="2"/>
        <scheme val="minor"/>
      </rPr>
      <t>(1.75 GTA tokens)</t>
    </r>
  </si>
  <si>
    <t>BZ338.001</t>
  </si>
  <si>
    <t>BZ350.001</t>
  </si>
  <si>
    <t>BZ311.001</t>
  </si>
  <si>
    <t>BZ310.001</t>
  </si>
  <si>
    <t>BZ335.001 (&amp; honors)</t>
  </si>
  <si>
    <t>BZ480A7/SOC480A7.001</t>
  </si>
  <si>
    <t>5 Wacom tablets (1 per GTA) @$200 each</t>
  </si>
  <si>
    <t>4 Wacom tablets (1 per GTA) @$200 each</t>
  </si>
  <si>
    <t>Yes (seniors &amp; juniors)</t>
  </si>
  <si>
    <r>
      <rPr>
        <b/>
        <sz val="11"/>
        <color rgb="FFFF0000"/>
        <rFont val="Calibri"/>
        <family val="2"/>
        <scheme val="minor"/>
      </rPr>
      <t>1 GTA</t>
    </r>
    <r>
      <rPr>
        <sz val="11"/>
        <color theme="1"/>
        <rFont val="Calibri"/>
        <family val="2"/>
        <scheme val="minor"/>
      </rPr>
      <t xml:space="preserve"> ($9880) and 1 Wacom tablet ($200). Justification: Instructor will teach using a rotating hybrid model. Wacom tablets are drawing tablets for use in hybrid courses (either f2f or online component). Whatever the instructor draws appears on the projected screen (or Zoom screen).</t>
    </r>
  </si>
  <si>
    <r>
      <rPr>
        <b/>
        <sz val="11"/>
        <color rgb="FFFF0000"/>
        <rFont val="Calibri"/>
        <family val="2"/>
        <scheme val="minor"/>
      </rPr>
      <t>1 GTA</t>
    </r>
    <r>
      <rPr>
        <sz val="11"/>
        <color theme="1"/>
        <rFont val="Calibri"/>
        <family val="2"/>
        <scheme val="minor"/>
      </rPr>
      <t xml:space="preserve"> ($9880) and 1 Wacom tablet ($200). Justification: Normally the instructor teaches lecture and lab, but since Mark has a TWA, he will do lectures online and the </t>
    </r>
    <r>
      <rPr>
        <sz val="11"/>
        <color rgb="FFFF0000"/>
        <rFont val="Calibri"/>
        <family val="2"/>
        <scheme val="minor"/>
      </rPr>
      <t>GTA</t>
    </r>
    <r>
      <rPr>
        <sz val="11"/>
        <color theme="1"/>
        <rFont val="Calibri"/>
        <family val="2"/>
        <scheme val="minor"/>
      </rPr>
      <t xml:space="preserve"> will run the lab f2f. </t>
    </r>
  </si>
  <si>
    <r>
      <rPr>
        <b/>
        <sz val="11"/>
        <color rgb="FFFF0000"/>
        <rFont val="Calibri"/>
        <family val="2"/>
        <scheme val="minor"/>
      </rPr>
      <t>1 GTA</t>
    </r>
    <r>
      <rPr>
        <sz val="11"/>
        <color theme="1"/>
        <rFont val="Calibri"/>
        <family val="2"/>
        <scheme val="minor"/>
      </rPr>
      <t xml:space="preserve"> ($9880) and 1 Wacom tablet ($200). Justification: Normally the instructor teaches lecture and lab, but since he has a TWA, he will do lectures online and the </t>
    </r>
    <r>
      <rPr>
        <sz val="11"/>
        <color rgb="FFFF0000"/>
        <rFont val="Calibri"/>
        <family val="2"/>
        <scheme val="minor"/>
      </rPr>
      <t>GTA</t>
    </r>
    <r>
      <rPr>
        <sz val="11"/>
        <color theme="1"/>
        <rFont val="Calibri"/>
        <family val="2"/>
        <scheme val="minor"/>
      </rPr>
      <t xml:space="preserve"> will run the lab f2f. </t>
    </r>
  </si>
  <si>
    <t>BZ110.001</t>
  </si>
  <si>
    <r>
      <t xml:space="preserve">Undergraduate Learning Assisstants:  1 section x 10 LAs x $13/hr x 7hr/wk x 16 wks = $14560 x 1.009 fringe = </t>
    </r>
    <r>
      <rPr>
        <u/>
        <sz val="11"/>
        <color theme="1"/>
        <rFont val="Calibri"/>
        <family val="2"/>
        <scheme val="minor"/>
      </rPr>
      <t>$14,691</t>
    </r>
  </si>
  <si>
    <t>AUCC MATH 160</t>
  </si>
  <si>
    <t>AUCC MATH 101</t>
  </si>
  <si>
    <t>AUCC 117/118+suppl. Instr.</t>
  </si>
  <si>
    <t>GTA tokens</t>
  </si>
  <si>
    <r>
      <t>College:</t>
    </r>
    <r>
      <rPr>
        <sz val="11"/>
        <color theme="1"/>
        <rFont val="Calibri"/>
        <family val="2"/>
        <scheme val="minor"/>
      </rPr>
      <t xml:space="preserve">  Natural Sciences</t>
    </r>
  </si>
  <si>
    <t>Psychology</t>
  </si>
  <si>
    <t>AUCC PSY 100 - 010</t>
  </si>
  <si>
    <t>AUCC PSY 100 - 011</t>
  </si>
  <si>
    <r>
      <rPr>
        <i/>
        <sz val="11"/>
        <color theme="1"/>
        <rFont val="Calibri"/>
        <family val="2"/>
        <scheme val="minor"/>
      </rPr>
      <t>New</t>
    </r>
    <r>
      <rPr>
        <sz val="11"/>
        <color theme="1"/>
        <rFont val="Calibri"/>
        <family val="2"/>
        <scheme val="minor"/>
      </rPr>
      <t xml:space="preserve"> section of AUCC STAT 100</t>
    </r>
  </si>
  <si>
    <r>
      <rPr>
        <i/>
        <sz val="11"/>
        <color theme="1"/>
        <rFont val="Calibri"/>
        <family val="2"/>
        <scheme val="minor"/>
      </rPr>
      <t xml:space="preserve">New </t>
    </r>
    <r>
      <rPr>
        <sz val="11"/>
        <color theme="1"/>
        <rFont val="Calibri"/>
        <family val="2"/>
        <scheme val="minor"/>
      </rPr>
      <t>section of AUCC STAT 100</t>
    </r>
  </si>
  <si>
    <r>
      <t>New evening section of AUCC PSY 100 (</t>
    </r>
    <r>
      <rPr>
        <sz val="11"/>
        <color rgb="FFFF0000"/>
        <rFont val="Calibri"/>
        <family val="2"/>
        <scheme val="minor"/>
      </rPr>
      <t>0.5 GTA</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</si>
</sst>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44" formatCode="_(&quot;$&quot;* #,##0.00_);_(&quot;$&quot;* \(#,##0.00\);_(&quot;$&quot;*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sz val="11"/>
      <name val="Calibri"/>
      <family val="2"/>
      <scheme val="minor"/>
    </font>
    <font>
      <u/>
      <sz val="11"/>
      <color theme="10"/>
      <name val="Calibri"/>
      <family val="2"/>
      <scheme val="minor"/>
    </font>
    <font>
      <b/>
      <sz val="11"/>
      <color rgb="FFFF0000"/>
      <name val="Calibri"/>
      <family val="2"/>
      <scheme val="minor"/>
    </font>
    <font>
      <u/>
      <sz val="11"/>
      <color theme="1"/>
      <name val="Calibri"/>
      <family val="2"/>
      <scheme val="minor"/>
    </font>
    <font>
      <sz val="11"/>
      <color theme="4" tint="0.79998168889431442"/>
      <name val="Calibri"/>
      <family val="2"/>
      <scheme val="minor"/>
    </font>
  </fonts>
  <fills count="7">
    <fill>
      <patternFill patternType="none"/>
    </fill>
    <fill>
      <patternFill patternType="gray125"/>
    </fill>
    <fill>
      <patternFill patternType="solid">
        <fgColor theme="6"/>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thin">
        <color auto="1"/>
      </top>
      <bottom/>
      <diagonal/>
    </border>
    <border>
      <left/>
      <right style="thin">
        <color rgb="FF000000"/>
      </right>
      <top/>
      <bottom style="double">
        <color indexed="64"/>
      </bottom>
      <diagonal/>
    </border>
    <border>
      <left style="thin">
        <color rgb="FF000000"/>
      </left>
      <right style="thin">
        <color rgb="FF000000"/>
      </right>
      <top/>
      <bottom style="double">
        <color indexed="64"/>
      </bottom>
      <diagonal/>
    </border>
    <border>
      <left/>
      <right/>
      <top style="thin">
        <color indexed="64"/>
      </top>
      <bottom/>
      <diagonal/>
    </border>
    <border>
      <left style="thin">
        <color rgb="FF000000"/>
      </left>
      <right/>
      <top style="thin">
        <color indexed="64"/>
      </top>
      <bottom style="double">
        <color indexed="64"/>
      </bottom>
      <diagonal/>
    </border>
    <border>
      <left style="thin">
        <color auto="1"/>
      </left>
      <right style="thin">
        <color auto="1"/>
      </right>
      <top/>
      <bottom style="thin">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cellStyleXfs>
  <cellXfs count="117">
    <xf numFmtId="0" fontId="0" fillId="0" borderId="0" xfId="0"/>
    <xf numFmtId="0" fontId="0" fillId="0" borderId="0" xfId="0" applyFont="1" applyBorder="1"/>
    <xf numFmtId="0" fontId="2" fillId="0" borderId="0" xfId="0" applyFont="1"/>
    <xf numFmtId="9" fontId="0" fillId="0" borderId="0" xfId="2" applyFont="1"/>
    <xf numFmtId="0" fontId="2" fillId="0" borderId="3" xfId="0" applyFont="1" applyBorder="1"/>
    <xf numFmtId="0" fontId="2" fillId="0" borderId="0" xfId="0" applyFont="1" applyBorder="1" applyAlignment="1">
      <alignment vertical="center"/>
    </xf>
    <xf numFmtId="0" fontId="2" fillId="0" borderId="0" xfId="0" applyFont="1" applyBorder="1" applyAlignment="1">
      <alignment horizontal="left" vertical="center"/>
    </xf>
    <xf numFmtId="0" fontId="0" fillId="0" borderId="0" xfId="0" applyFont="1"/>
    <xf numFmtId="0" fontId="2" fillId="0" borderId="8" xfId="0" applyFont="1" applyBorder="1" applyAlignment="1">
      <alignment horizontal="center"/>
    </xf>
    <xf numFmtId="0" fontId="2" fillId="0" borderId="1" xfId="0" applyFont="1" applyBorder="1" applyAlignment="1">
      <alignment vertical="center"/>
    </xf>
    <xf numFmtId="0" fontId="2" fillId="0" borderId="19" xfId="0" applyFont="1" applyBorder="1" applyAlignment="1">
      <alignment vertical="center"/>
    </xf>
    <xf numFmtId="0" fontId="0" fillId="0" borderId="0" xfId="0" applyFont="1" applyFill="1" applyBorder="1"/>
    <xf numFmtId="0" fontId="2" fillId="2" borderId="11" xfId="0" applyFont="1" applyFill="1" applyBorder="1" applyAlignment="1">
      <alignment horizontal="center"/>
    </xf>
    <xf numFmtId="44" fontId="2" fillId="2" borderId="11" xfId="1" applyFont="1" applyFill="1" applyBorder="1" applyAlignment="1">
      <alignment horizontal="center"/>
    </xf>
    <xf numFmtId="0" fontId="0" fillId="0" borderId="1" xfId="0" applyFont="1" applyFill="1" applyBorder="1"/>
    <xf numFmtId="0" fontId="2" fillId="2" borderId="20" xfId="0" applyFont="1" applyFill="1" applyBorder="1" applyAlignment="1">
      <alignment horizontal="left"/>
    </xf>
    <xf numFmtId="0" fontId="0" fillId="0" borderId="4" xfId="0" applyFont="1" applyFill="1" applyBorder="1"/>
    <xf numFmtId="0" fontId="2" fillId="0" borderId="0" xfId="0" applyFont="1" applyBorder="1"/>
    <xf numFmtId="0" fontId="0" fillId="0" borderId="9" xfId="0" applyFont="1" applyFill="1" applyBorder="1"/>
    <xf numFmtId="0" fontId="0" fillId="0" borderId="1" xfId="0" applyFont="1" applyBorder="1" applyAlignment="1">
      <alignment horizontal="left"/>
    </xf>
    <xf numFmtId="0" fontId="2" fillId="0" borderId="21" xfId="0" applyFont="1" applyBorder="1"/>
    <xf numFmtId="0" fontId="2" fillId="0" borderId="22" xfId="0" applyFont="1" applyBorder="1"/>
    <xf numFmtId="0" fontId="0" fillId="0" borderId="9" xfId="0" applyFont="1" applyBorder="1" applyAlignment="1">
      <alignment vertical="center"/>
    </xf>
    <xf numFmtId="0" fontId="0" fillId="0" borderId="5" xfId="0" applyFont="1" applyBorder="1" applyAlignment="1">
      <alignment vertical="center"/>
    </xf>
    <xf numFmtId="0" fontId="0" fillId="0" borderId="4" xfId="0" applyFont="1" applyBorder="1" applyAlignment="1">
      <alignment vertical="center"/>
    </xf>
    <xf numFmtId="0" fontId="0" fillId="0" borderId="0" xfId="0" applyFont="1" applyBorder="1" applyAlignment="1">
      <alignment horizontal="left" vertical="center"/>
    </xf>
    <xf numFmtId="44" fontId="2" fillId="0" borderId="23" xfId="1" applyFont="1" applyBorder="1" applyAlignment="1">
      <alignment vertical="center"/>
    </xf>
    <xf numFmtId="0" fontId="0" fillId="0" borderId="1" xfId="0" applyFont="1" applyFill="1" applyBorder="1" applyAlignment="1">
      <alignment horizontal="left" vertical="center"/>
    </xf>
    <xf numFmtId="0" fontId="0" fillId="0" borderId="1" xfId="0" applyFont="1" applyBorder="1" applyAlignment="1">
      <alignment vertical="center"/>
    </xf>
    <xf numFmtId="0" fontId="0" fillId="0" borderId="1" xfId="0" applyFont="1" applyBorder="1" applyAlignment="1">
      <alignment horizontal="left" vertical="center"/>
    </xf>
    <xf numFmtId="0" fontId="0" fillId="0" borderId="1" xfId="0" applyFont="1" applyFill="1" applyBorder="1" applyAlignment="1">
      <alignment horizontal="center" vertical="center"/>
    </xf>
    <xf numFmtId="44" fontId="0" fillId="0" borderId="1" xfId="1"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vertical="center"/>
    </xf>
    <xf numFmtId="44" fontId="0" fillId="0" borderId="0" xfId="0" applyNumberFormat="1" applyFont="1"/>
    <xf numFmtId="44" fontId="2" fillId="2" borderId="11" xfId="1" applyNumberFormat="1" applyFont="1" applyFill="1" applyBorder="1" applyAlignment="1">
      <alignment horizontal="center"/>
    </xf>
    <xf numFmtId="44" fontId="0" fillId="0" borderId="1" xfId="1" applyNumberFormat="1" applyFont="1" applyBorder="1" applyAlignment="1">
      <alignment vertical="center"/>
    </xf>
    <xf numFmtId="44" fontId="2" fillId="0" borderId="3" xfId="1" applyNumberFormat="1" applyFont="1" applyBorder="1"/>
    <xf numFmtId="44" fontId="0" fillId="0" borderId="1" xfId="0" applyNumberFormat="1" applyFont="1" applyBorder="1" applyAlignment="1">
      <alignment horizontal="left" vertical="center"/>
    </xf>
    <xf numFmtId="0" fontId="0" fillId="0" borderId="11" xfId="0" applyFont="1" applyBorder="1" applyAlignment="1">
      <alignment horizontal="center" vertical="center"/>
    </xf>
    <xf numFmtId="0" fontId="0" fillId="0" borderId="11" xfId="0" applyFont="1" applyFill="1" applyBorder="1" applyAlignment="1">
      <alignment horizontal="center" vertical="center"/>
    </xf>
    <xf numFmtId="44" fontId="0" fillId="0" borderId="11" xfId="0" applyNumberFormat="1" applyFont="1" applyBorder="1" applyAlignment="1">
      <alignment horizontal="left" vertical="center"/>
    </xf>
    <xf numFmtId="0" fontId="0" fillId="4" borderId="1" xfId="0" applyFont="1" applyFill="1" applyBorder="1"/>
    <xf numFmtId="0" fontId="0" fillId="4" borderId="1" xfId="0" applyFont="1" applyFill="1" applyBorder="1" applyAlignment="1">
      <alignment horizontal="left"/>
    </xf>
    <xf numFmtId="44" fontId="0" fillId="4" borderId="1" xfId="0" applyNumberFormat="1" applyFont="1" applyFill="1" applyBorder="1" applyAlignment="1">
      <alignment horizontal="left"/>
    </xf>
    <xf numFmtId="44" fontId="0" fillId="0" borderId="1" xfId="1" applyNumberFormat="1" applyFont="1" applyFill="1" applyBorder="1" applyAlignment="1">
      <alignment vertical="center"/>
    </xf>
    <xf numFmtId="44" fontId="0" fillId="0" borderId="1" xfId="1" applyNumberFormat="1" applyFont="1" applyFill="1" applyBorder="1" applyAlignment="1">
      <alignment horizontal="left" vertical="center"/>
    </xf>
    <xf numFmtId="0" fontId="0" fillId="0" borderId="0" xfId="0" applyFont="1" applyAlignment="1">
      <alignment vertical="center" wrapText="1"/>
    </xf>
    <xf numFmtId="44" fontId="5" fillId="0" borderId="1" xfId="0" applyNumberFormat="1" applyFont="1" applyBorder="1" applyAlignment="1">
      <alignment vertical="center"/>
    </xf>
    <xf numFmtId="0" fontId="0" fillId="0" borderId="11" xfId="0" applyFont="1" applyBorder="1" applyAlignment="1">
      <alignment vertical="center"/>
    </xf>
    <xf numFmtId="0" fontId="0" fillId="0" borderId="1" xfId="0" applyFont="1" applyFill="1" applyBorder="1" applyAlignment="1">
      <alignment horizontal="left" vertical="center" wrapText="1"/>
    </xf>
    <xf numFmtId="0" fontId="0" fillId="0" borderId="1" xfId="0" applyBorder="1" applyAlignment="1">
      <alignment horizontal="left" vertical="center"/>
    </xf>
    <xf numFmtId="0" fontId="0" fillId="5" borderId="1" xfId="0" applyFill="1" applyBorder="1" applyAlignment="1">
      <alignment horizontal="left" vertical="center"/>
    </xf>
    <xf numFmtId="0" fontId="0" fillId="0" borderId="1" xfId="0" applyBorder="1" applyAlignment="1">
      <alignment horizontal="center" vertical="center"/>
    </xf>
    <xf numFmtId="0" fontId="0" fillId="5" borderId="1" xfId="0" applyFill="1" applyBorder="1" applyAlignment="1">
      <alignment horizontal="center" vertical="center"/>
    </xf>
    <xf numFmtId="44" fontId="0" fillId="0" borderId="1" xfId="0" applyNumberFormat="1" applyBorder="1" applyAlignment="1">
      <alignment vertical="center"/>
    </xf>
    <xf numFmtId="44" fontId="0" fillId="5" borderId="1" xfId="0" applyNumberFormat="1" applyFill="1" applyBorder="1" applyAlignment="1">
      <alignment vertical="center"/>
    </xf>
    <xf numFmtId="44" fontId="1" fillId="0" borderId="1" xfId="1" applyNumberFormat="1"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0" fillId="5" borderId="1" xfId="0" applyFill="1" applyBorder="1" applyAlignment="1">
      <alignment horizontal="left" vertical="center"/>
    </xf>
    <xf numFmtId="0" fontId="0" fillId="5" borderId="1" xfId="0" applyFill="1" applyBorder="1" applyAlignment="1">
      <alignment horizontal="center" vertical="center"/>
    </xf>
    <xf numFmtId="6" fontId="0" fillId="5" borderId="1" xfId="0" applyNumberFormat="1" applyFill="1" applyBorder="1" applyAlignment="1">
      <alignment vertical="center"/>
    </xf>
    <xf numFmtId="0" fontId="2" fillId="0" borderId="21" xfId="0" applyFont="1" applyBorder="1" applyAlignment="1">
      <alignment horizontal="center"/>
    </xf>
    <xf numFmtId="0" fontId="2" fillId="0" borderId="3" xfId="1" applyNumberFormat="1" applyFont="1" applyBorder="1" applyAlignment="1">
      <alignment horizontal="center"/>
    </xf>
    <xf numFmtId="44" fontId="2" fillId="0" borderId="1" xfId="0" applyNumberFormat="1" applyFont="1" applyBorder="1" applyAlignment="1">
      <alignment vertical="center"/>
    </xf>
    <xf numFmtId="2" fontId="0" fillId="0" borderId="0" xfId="0" applyNumberFormat="1" applyFont="1" applyAlignment="1">
      <alignment horizontal="center" vertical="center"/>
    </xf>
    <xf numFmtId="2" fontId="2" fillId="0" borderId="0" xfId="0" applyNumberFormat="1" applyFont="1" applyBorder="1" applyAlignment="1">
      <alignment horizontal="center" vertical="center"/>
    </xf>
    <xf numFmtId="2" fontId="0" fillId="0" borderId="1" xfId="0" applyNumberFormat="1" applyFont="1" applyFill="1" applyBorder="1" applyAlignment="1">
      <alignment horizontal="center" vertical="center"/>
    </xf>
    <xf numFmtId="2" fontId="2" fillId="0" borderId="24" xfId="0" applyNumberFormat="1" applyFont="1" applyBorder="1" applyAlignment="1">
      <alignment horizontal="center" vertical="center"/>
    </xf>
    <xf numFmtId="2" fontId="2" fillId="6" borderId="0" xfId="0" applyNumberFormat="1" applyFont="1" applyFill="1" applyBorder="1" applyAlignment="1">
      <alignment horizontal="center" vertical="center"/>
    </xf>
    <xf numFmtId="0" fontId="0" fillId="4" borderId="9" xfId="0" applyFont="1" applyFill="1" applyBorder="1" applyAlignment="1">
      <alignment horizontal="left" wrapText="1"/>
    </xf>
    <xf numFmtId="0" fontId="0" fillId="0" borderId="9" xfId="0" applyFont="1" applyBorder="1" applyAlignment="1">
      <alignment vertical="center" wrapText="1"/>
    </xf>
    <xf numFmtId="0" fontId="0" fillId="0" borderId="9" xfId="0" applyBorder="1" applyAlignment="1">
      <alignment vertical="center" wrapText="1"/>
    </xf>
    <xf numFmtId="0" fontId="0" fillId="5" borderId="9" xfId="0" applyFont="1" applyFill="1" applyBorder="1" applyAlignment="1">
      <alignment vertical="center" wrapText="1"/>
    </xf>
    <xf numFmtId="0" fontId="0" fillId="5" borderId="20" xfId="0" applyFill="1" applyBorder="1" applyAlignment="1">
      <alignment vertical="center" wrapText="1"/>
    </xf>
    <xf numFmtId="0" fontId="0" fillId="5" borderId="9" xfId="0" applyFill="1" applyBorder="1" applyAlignment="1">
      <alignment vertical="center" wrapText="1"/>
    </xf>
    <xf numFmtId="0" fontId="0" fillId="0" borderId="9" xfId="0" applyFont="1" applyBorder="1" applyAlignment="1">
      <alignment horizontal="left" wrapText="1"/>
    </xf>
    <xf numFmtId="0" fontId="0" fillId="0" borderId="9" xfId="0" applyFont="1" applyBorder="1" applyAlignment="1">
      <alignment horizontal="left" vertical="center" wrapText="1"/>
    </xf>
    <xf numFmtId="0" fontId="0" fillId="0" borderId="9" xfId="0" applyFont="1" applyBorder="1" applyAlignment="1">
      <alignment horizontal="left" vertical="center"/>
    </xf>
    <xf numFmtId="0" fontId="0" fillId="0" borderId="20" xfId="0" applyFont="1" applyBorder="1" applyAlignment="1">
      <alignment horizontal="left" vertical="center"/>
    </xf>
    <xf numFmtId="0" fontId="0" fillId="0" borderId="9" xfId="0" applyFont="1" applyFill="1" applyBorder="1" applyAlignment="1">
      <alignment vertical="center" wrapText="1"/>
    </xf>
    <xf numFmtId="2" fontId="0" fillId="0" borderId="25" xfId="0" applyNumberFormat="1" applyFont="1" applyFill="1" applyBorder="1" applyAlignment="1">
      <alignment horizontal="center" vertical="center"/>
    </xf>
    <xf numFmtId="2" fontId="2" fillId="0" borderId="8" xfId="0" applyNumberFormat="1" applyFont="1" applyBorder="1" applyAlignment="1">
      <alignment horizontal="center"/>
    </xf>
    <xf numFmtId="0" fontId="2" fillId="3" borderId="9"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4" xfId="0" applyFont="1" applyFill="1" applyBorder="1" applyAlignment="1">
      <alignment horizontal="center" vertical="center"/>
    </xf>
    <xf numFmtId="0" fontId="6" fillId="0" borderId="0" xfId="3" applyAlignment="1">
      <alignment horizontal="center"/>
    </xf>
    <xf numFmtId="0" fontId="0" fillId="0" borderId="10" xfId="0" applyFont="1" applyBorder="1" applyAlignment="1">
      <alignment horizontal="left"/>
    </xf>
    <xf numFmtId="0" fontId="0" fillId="0" borderId="2" xfId="0" applyFont="1" applyBorder="1" applyAlignment="1">
      <alignment horizontal="left"/>
    </xf>
    <xf numFmtId="0" fontId="0" fillId="0" borderId="6" xfId="0" applyFont="1" applyBorder="1" applyAlignment="1">
      <alignment horizontal="left"/>
    </xf>
    <xf numFmtId="0" fontId="2" fillId="0" borderId="9" xfId="0" applyFont="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left"/>
    </xf>
    <xf numFmtId="0" fontId="2" fillId="0" borderId="7" xfId="0" applyFont="1" applyBorder="1" applyAlignment="1">
      <alignment horizontal="left"/>
    </xf>
    <xf numFmtId="0" fontId="2" fillId="0" borderId="13" xfId="0" applyFont="1" applyBorder="1" applyAlignment="1">
      <alignment horizontal="left"/>
    </xf>
    <xf numFmtId="0" fontId="0" fillId="0" borderId="16" xfId="0" applyFont="1" applyBorder="1" applyAlignment="1">
      <alignment horizontal="left" vertical="center"/>
    </xf>
    <xf numFmtId="0" fontId="0" fillId="0" borderId="17" xfId="0" applyFont="1" applyBorder="1" applyAlignment="1">
      <alignment horizontal="left" vertical="center"/>
    </xf>
    <xf numFmtId="0" fontId="0" fillId="0" borderId="18" xfId="0" applyFont="1" applyBorder="1" applyAlignment="1">
      <alignment horizontal="left" vertical="center"/>
    </xf>
    <xf numFmtId="0" fontId="0" fillId="0" borderId="9" xfId="0" applyFont="1" applyBorder="1" applyAlignment="1">
      <alignment vertical="center"/>
    </xf>
    <xf numFmtId="0" fontId="0" fillId="0" borderId="5" xfId="0" applyFont="1" applyBorder="1" applyAlignment="1">
      <alignment vertical="center"/>
    </xf>
    <xf numFmtId="0" fontId="0" fillId="0" borderId="4" xfId="0" applyFont="1" applyBorder="1" applyAlignment="1">
      <alignment vertical="center"/>
    </xf>
    <xf numFmtId="0" fontId="0" fillId="0" borderId="23" xfId="0" applyFont="1" applyBorder="1" applyAlignment="1">
      <alignment vertical="center"/>
    </xf>
    <xf numFmtId="0" fontId="0" fillId="0" borderId="0" xfId="0" applyFont="1" applyBorder="1" applyAlignment="1">
      <alignment horizontal="left" vertical="center"/>
    </xf>
    <xf numFmtId="0" fontId="0" fillId="0" borderId="14" xfId="0" applyFont="1" applyBorder="1" applyAlignment="1">
      <alignment horizontal="left"/>
    </xf>
    <xf numFmtId="0" fontId="0" fillId="0" borderId="0" xfId="0" applyFont="1" applyBorder="1" applyAlignment="1">
      <alignment horizontal="left"/>
    </xf>
    <xf numFmtId="0" fontId="0" fillId="0" borderId="15" xfId="0" applyFont="1" applyBorder="1" applyAlignment="1">
      <alignment horizontal="left"/>
    </xf>
    <xf numFmtId="0" fontId="2" fillId="0" borderId="12" xfId="0" applyFont="1" applyBorder="1" applyAlignment="1">
      <alignment horizontal="center"/>
    </xf>
    <xf numFmtId="0" fontId="2" fillId="0" borderId="7" xfId="0" applyFont="1" applyBorder="1" applyAlignment="1">
      <alignment horizontal="center"/>
    </xf>
    <xf numFmtId="0" fontId="2" fillId="0" borderId="13" xfId="0" applyFont="1" applyBorder="1" applyAlignment="1">
      <alignment horizontal="center"/>
    </xf>
    <xf numFmtId="0" fontId="0" fillId="0" borderId="16" xfId="0" applyFont="1" applyBorder="1" applyAlignment="1">
      <alignment horizontal="left"/>
    </xf>
    <xf numFmtId="0" fontId="0" fillId="0" borderId="17" xfId="0" applyFont="1" applyBorder="1" applyAlignment="1">
      <alignment horizontal="left"/>
    </xf>
    <xf numFmtId="0" fontId="0" fillId="0" borderId="18" xfId="0" applyFont="1" applyBorder="1" applyAlignment="1">
      <alignment horizontal="left"/>
    </xf>
    <xf numFmtId="0" fontId="0" fillId="0" borderId="1" xfId="0" applyBorder="1" applyAlignment="1">
      <alignment vertical="center"/>
    </xf>
    <xf numFmtId="0" fontId="0" fillId="0" borderId="0" xfId="0" applyFont="1" applyFill="1" applyBorder="1" applyAlignment="1">
      <alignment vertical="center"/>
    </xf>
    <xf numFmtId="0" fontId="9" fillId="4" borderId="1" xfId="0" applyFont="1" applyFill="1" applyBorder="1" applyAlignment="1">
      <alignment horizontal="left"/>
    </xf>
  </cellXfs>
  <cellStyles count="4">
    <cellStyle name="Currency" xfId="1" builtinId="4"/>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gsci.colostate.edu/wp-content/uploads/2020/06/FY21-Approved-University-Benefits-Char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69"/>
  <sheetViews>
    <sheetView tabSelected="1" zoomScale="75" zoomScaleNormal="75" workbookViewId="0">
      <selection activeCell="L43" sqref="L43"/>
    </sheetView>
  </sheetViews>
  <sheetFormatPr defaultColWidth="8.77734375" defaultRowHeight="14.4" x14ac:dyDescent="0.3"/>
  <cols>
    <col min="1" max="1" width="2.21875" style="7" customWidth="1"/>
    <col min="2" max="2" width="17.77734375" style="7" customWidth="1"/>
    <col min="3" max="3" width="24.21875" style="7" customWidth="1"/>
    <col min="4" max="4" width="19.77734375" style="7" customWidth="1"/>
    <col min="5" max="5" width="13.77734375" style="7" customWidth="1"/>
    <col min="6" max="6" width="11.44140625" style="7" customWidth="1"/>
    <col min="7" max="7" width="18" style="7" customWidth="1"/>
    <col min="8" max="8" width="17.77734375" style="7" customWidth="1"/>
    <col min="9" max="9" width="13.77734375" style="7" customWidth="1"/>
    <col min="10" max="10" width="17.21875" style="7" customWidth="1"/>
    <col min="11" max="11" width="18.21875" style="34" customWidth="1"/>
    <col min="12" max="12" width="178.77734375" style="7" customWidth="1"/>
    <col min="13" max="13" width="15" style="66" customWidth="1"/>
    <col min="14" max="14" width="33.44140625" style="7" customWidth="1"/>
    <col min="15" max="78" width="8.77734375" style="1"/>
    <col min="79" max="16384" width="8.77734375" style="7"/>
  </cols>
  <sheetData>
    <row r="1" spans="1:78" ht="15" thickBot="1" x14ac:dyDescent="0.35">
      <c r="B1" s="94" t="s">
        <v>0</v>
      </c>
      <c r="C1" s="95"/>
      <c r="D1" s="96"/>
      <c r="E1" s="8" t="s">
        <v>1</v>
      </c>
      <c r="G1" s="108" t="s">
        <v>2</v>
      </c>
      <c r="H1" s="109"/>
      <c r="I1" s="109"/>
      <c r="J1" s="109"/>
      <c r="K1" s="109"/>
      <c r="L1" s="110"/>
    </row>
    <row r="2" spans="1:78" ht="15" thickTop="1" x14ac:dyDescent="0.3">
      <c r="B2" s="97" t="s">
        <v>21</v>
      </c>
      <c r="C2" s="98"/>
      <c r="D2" s="99"/>
      <c r="E2" s="10">
        <v>33</v>
      </c>
      <c r="G2" s="111" t="s">
        <v>18</v>
      </c>
      <c r="H2" s="112"/>
      <c r="I2" s="112"/>
      <c r="J2" s="112"/>
      <c r="K2" s="112"/>
      <c r="L2" s="113"/>
    </row>
    <row r="3" spans="1:78" x14ac:dyDescent="0.3">
      <c r="B3" s="100" t="s">
        <v>22</v>
      </c>
      <c r="C3" s="101"/>
      <c r="D3" s="102"/>
      <c r="E3" s="9">
        <v>0</v>
      </c>
      <c r="G3" s="105" t="s">
        <v>3</v>
      </c>
      <c r="H3" s="106"/>
      <c r="I3" s="106"/>
      <c r="J3" s="106"/>
      <c r="K3" s="106"/>
      <c r="L3" s="107"/>
    </row>
    <row r="4" spans="1:78" x14ac:dyDescent="0.3">
      <c r="B4" s="100" t="s">
        <v>23</v>
      </c>
      <c r="C4" s="101"/>
      <c r="D4" s="102"/>
      <c r="E4" s="9">
        <v>22</v>
      </c>
      <c r="G4" s="105" t="s">
        <v>19</v>
      </c>
      <c r="H4" s="106"/>
      <c r="I4" s="106"/>
      <c r="J4" s="106"/>
      <c r="K4" s="106"/>
      <c r="L4" s="107"/>
    </row>
    <row r="5" spans="1:78" x14ac:dyDescent="0.3">
      <c r="B5" s="22" t="s">
        <v>24</v>
      </c>
      <c r="C5" s="23"/>
      <c r="D5" s="24"/>
      <c r="E5" s="65">
        <f>K54</f>
        <v>276707.90500000003</v>
      </c>
      <c r="G5" s="105" t="s">
        <v>20</v>
      </c>
      <c r="H5" s="106"/>
      <c r="I5" s="106"/>
      <c r="J5" s="106"/>
      <c r="K5" s="106"/>
      <c r="L5" s="107"/>
    </row>
    <row r="6" spans="1:78" x14ac:dyDescent="0.3">
      <c r="B6" s="103"/>
      <c r="C6" s="103"/>
      <c r="D6" s="103"/>
      <c r="E6" s="26"/>
      <c r="G6" s="105" t="s">
        <v>4</v>
      </c>
      <c r="H6" s="106"/>
      <c r="I6" s="106"/>
      <c r="J6" s="106"/>
      <c r="K6" s="106"/>
      <c r="L6" s="107"/>
    </row>
    <row r="7" spans="1:78" x14ac:dyDescent="0.3">
      <c r="B7" s="104"/>
      <c r="C7" s="104"/>
      <c r="D7" s="104"/>
      <c r="E7" s="5"/>
      <c r="G7" s="88" t="s">
        <v>5</v>
      </c>
      <c r="H7" s="89"/>
      <c r="I7" s="89"/>
      <c r="J7" s="89"/>
      <c r="K7" s="89"/>
      <c r="L7" s="90"/>
    </row>
    <row r="9" spans="1:78" x14ac:dyDescent="0.3">
      <c r="A9" s="1"/>
      <c r="B9" s="6"/>
      <c r="C9" s="25"/>
      <c r="D9" s="25"/>
      <c r="E9" s="5"/>
    </row>
    <row r="10" spans="1:78" x14ac:dyDescent="0.3">
      <c r="B10" s="6" t="s">
        <v>103</v>
      </c>
      <c r="G10" s="91" t="s">
        <v>6</v>
      </c>
      <c r="H10" s="92"/>
      <c r="I10" s="92"/>
      <c r="J10" s="92"/>
      <c r="K10" s="92"/>
      <c r="L10" s="93"/>
      <c r="M10" s="67"/>
    </row>
    <row r="11" spans="1:78" x14ac:dyDescent="0.3">
      <c r="B11" s="12" t="s">
        <v>7</v>
      </c>
      <c r="C11" s="12" t="s">
        <v>8</v>
      </c>
      <c r="D11" s="12" t="s">
        <v>9</v>
      </c>
      <c r="E11" s="12" t="s">
        <v>10</v>
      </c>
      <c r="F11" s="12" t="s">
        <v>11</v>
      </c>
      <c r="G11" s="13" t="s">
        <v>12</v>
      </c>
      <c r="H11" s="13" t="s">
        <v>13</v>
      </c>
      <c r="I11" s="13" t="s">
        <v>14</v>
      </c>
      <c r="J11" s="13" t="s">
        <v>15</v>
      </c>
      <c r="K11" s="35" t="s">
        <v>16</v>
      </c>
      <c r="L11" s="15" t="s">
        <v>17</v>
      </c>
      <c r="M11" s="70" t="s">
        <v>102</v>
      </c>
      <c r="N11" s="1"/>
      <c r="BZ11" s="7"/>
    </row>
    <row r="12" spans="1:78" s="11" customFormat="1" x14ac:dyDescent="0.3">
      <c r="B12" s="42"/>
      <c r="C12" s="43"/>
      <c r="D12" s="43"/>
      <c r="E12" s="43"/>
      <c r="F12" s="43"/>
      <c r="G12" s="43"/>
      <c r="H12" s="43"/>
      <c r="I12" s="43"/>
      <c r="J12" s="43"/>
      <c r="K12" s="44"/>
      <c r="L12" s="71"/>
      <c r="M12" s="71"/>
    </row>
    <row r="13" spans="1:78" s="14" customFormat="1" ht="49.95" customHeight="1" x14ac:dyDescent="0.3">
      <c r="A13" s="18"/>
      <c r="B13" s="27" t="s">
        <v>26</v>
      </c>
      <c r="C13" s="27" t="s">
        <v>27</v>
      </c>
      <c r="D13" s="30">
        <v>200</v>
      </c>
      <c r="E13" s="30">
        <v>2</v>
      </c>
      <c r="F13" s="30">
        <f>D13*E13</f>
        <v>400</v>
      </c>
      <c r="G13" s="30" t="s">
        <v>25</v>
      </c>
      <c r="H13" s="31" t="s">
        <v>25</v>
      </c>
      <c r="I13" s="31" t="s">
        <v>25</v>
      </c>
      <c r="J13" s="31" t="s">
        <v>25</v>
      </c>
      <c r="K13" s="46">
        <f>19760*$C$68</f>
        <v>21637.200000000001</v>
      </c>
      <c r="L13" s="72" t="s">
        <v>75</v>
      </c>
      <c r="M13" s="68">
        <v>1</v>
      </c>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6"/>
    </row>
    <row r="14" spans="1:78" s="14" customFormat="1" ht="49.95" customHeight="1" x14ac:dyDescent="0.3">
      <c r="A14" s="18"/>
      <c r="B14" s="27" t="s">
        <v>26</v>
      </c>
      <c r="C14" s="27" t="s">
        <v>32</v>
      </c>
      <c r="D14" s="30">
        <v>224</v>
      </c>
      <c r="E14" s="30">
        <v>2</v>
      </c>
      <c r="F14" s="30">
        <f>D14*E14</f>
        <v>448</v>
      </c>
      <c r="G14" s="30" t="s">
        <v>25</v>
      </c>
      <c r="H14" s="31" t="s">
        <v>25</v>
      </c>
      <c r="I14" s="31" t="s">
        <v>25</v>
      </c>
      <c r="J14" s="31" t="s">
        <v>25</v>
      </c>
      <c r="K14" s="46">
        <f>8000*$C$67</f>
        <v>8071.9999999999991</v>
      </c>
      <c r="L14" s="72" t="s">
        <v>63</v>
      </c>
      <c r="M14" s="68"/>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6"/>
    </row>
    <row r="15" spans="1:78" s="14" customFormat="1" ht="49.95" customHeight="1" x14ac:dyDescent="0.3">
      <c r="A15" s="18"/>
      <c r="B15" s="27" t="s">
        <v>26</v>
      </c>
      <c r="C15" s="29" t="s">
        <v>28</v>
      </c>
      <c r="D15" s="32">
        <v>350</v>
      </c>
      <c r="E15" s="32">
        <v>4</v>
      </c>
      <c r="F15" s="30">
        <f>D15*E15</f>
        <v>1400</v>
      </c>
      <c r="G15" s="30" t="s">
        <v>25</v>
      </c>
      <c r="H15" s="31" t="s">
        <v>25</v>
      </c>
      <c r="I15" s="31" t="s">
        <v>25</v>
      </c>
      <c r="J15" s="31" t="s">
        <v>25</v>
      </c>
      <c r="K15" s="46">
        <f>9600*$C$67</f>
        <v>9686.4</v>
      </c>
      <c r="L15" s="47" t="s">
        <v>64</v>
      </c>
      <c r="M15" s="68"/>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6"/>
    </row>
    <row r="16" spans="1:78" s="11" customFormat="1" x14ac:dyDescent="0.3">
      <c r="B16" s="42"/>
      <c r="C16" s="43"/>
      <c r="D16" s="43"/>
      <c r="E16" s="43"/>
      <c r="F16" s="43"/>
      <c r="G16" s="43"/>
      <c r="H16" s="43"/>
      <c r="I16" s="43"/>
      <c r="J16" s="43"/>
      <c r="K16" s="44"/>
      <c r="L16" s="71"/>
      <c r="M16" s="71"/>
    </row>
    <row r="17" spans="2:13" s="11" customFormat="1" ht="28.8" x14ac:dyDescent="0.3">
      <c r="B17" s="33" t="s">
        <v>53</v>
      </c>
      <c r="C17" s="51" t="s">
        <v>89</v>
      </c>
      <c r="D17" s="53">
        <v>102</v>
      </c>
      <c r="E17" s="53">
        <v>3</v>
      </c>
      <c r="F17" s="30">
        <f t="shared" ref="F17:F21" si="0">D17*E17</f>
        <v>306</v>
      </c>
      <c r="G17" s="30" t="s">
        <v>25</v>
      </c>
      <c r="H17" s="30" t="s">
        <v>25</v>
      </c>
      <c r="I17" s="30" t="s">
        <v>25</v>
      </c>
      <c r="J17" s="30" t="s">
        <v>93</v>
      </c>
      <c r="K17" s="36">
        <f>9880*$C$68+200</f>
        <v>11018.6</v>
      </c>
      <c r="L17" s="73" t="s">
        <v>94</v>
      </c>
      <c r="M17" s="68">
        <v>0.5</v>
      </c>
    </row>
    <row r="18" spans="2:13" s="11" customFormat="1" ht="49.95" customHeight="1" x14ac:dyDescent="0.3">
      <c r="B18" s="33" t="s">
        <v>53</v>
      </c>
      <c r="C18" s="52" t="s">
        <v>90</v>
      </c>
      <c r="D18" s="54">
        <v>6</v>
      </c>
      <c r="E18" s="54">
        <v>2</v>
      </c>
      <c r="F18" s="30">
        <f t="shared" si="0"/>
        <v>12</v>
      </c>
      <c r="G18" s="30" t="s">
        <v>25</v>
      </c>
      <c r="H18" s="30" t="s">
        <v>25</v>
      </c>
      <c r="I18" s="30" t="s">
        <v>25</v>
      </c>
      <c r="J18" s="30" t="s">
        <v>40</v>
      </c>
      <c r="K18" s="36">
        <f>9880*$C$68+200</f>
        <v>11018.6</v>
      </c>
      <c r="L18" s="74" t="s">
        <v>95</v>
      </c>
      <c r="M18" s="68">
        <v>0.5</v>
      </c>
    </row>
    <row r="19" spans="2:13" s="11" customFormat="1" ht="49.95" customHeight="1" x14ac:dyDescent="0.3">
      <c r="B19" s="33" t="s">
        <v>53</v>
      </c>
      <c r="C19" s="51" t="s">
        <v>85</v>
      </c>
      <c r="D19" s="53">
        <v>24</v>
      </c>
      <c r="E19" s="53">
        <v>4</v>
      </c>
      <c r="F19" s="30">
        <f t="shared" si="0"/>
        <v>96</v>
      </c>
      <c r="G19" s="30" t="s">
        <v>25</v>
      </c>
      <c r="H19" s="30" t="s">
        <v>25</v>
      </c>
      <c r="I19" s="30" t="s">
        <v>25</v>
      </c>
      <c r="J19" s="30" t="s">
        <v>93</v>
      </c>
      <c r="K19" s="36">
        <f>9880*$C$68+200</f>
        <v>11018.6</v>
      </c>
      <c r="L19" s="74" t="s">
        <v>96</v>
      </c>
      <c r="M19" s="68">
        <v>0.5</v>
      </c>
    </row>
    <row r="20" spans="2:13" s="11" customFormat="1" ht="49.95" customHeight="1" x14ac:dyDescent="0.3">
      <c r="B20" s="33" t="s">
        <v>53</v>
      </c>
      <c r="C20" s="51" t="s">
        <v>86</v>
      </c>
      <c r="D20" s="53">
        <v>200</v>
      </c>
      <c r="E20" s="53">
        <v>4</v>
      </c>
      <c r="F20" s="30">
        <f t="shared" si="0"/>
        <v>800</v>
      </c>
      <c r="G20" s="30" t="s">
        <v>25</v>
      </c>
      <c r="H20" s="30" t="s">
        <v>25</v>
      </c>
      <c r="I20" s="30" t="s">
        <v>25</v>
      </c>
      <c r="J20" s="30" t="s">
        <v>93</v>
      </c>
      <c r="K20" s="36">
        <v>1000</v>
      </c>
      <c r="L20" s="73" t="s">
        <v>91</v>
      </c>
      <c r="M20" s="68"/>
    </row>
    <row r="21" spans="2:13" s="11" customFormat="1" ht="49.95" customHeight="1" x14ac:dyDescent="0.3">
      <c r="B21" s="33" t="s">
        <v>53</v>
      </c>
      <c r="C21" s="51" t="s">
        <v>87</v>
      </c>
      <c r="D21" s="53">
        <v>186</v>
      </c>
      <c r="E21" s="53">
        <v>4</v>
      </c>
      <c r="F21" s="30">
        <f t="shared" si="0"/>
        <v>744</v>
      </c>
      <c r="G21" s="30" t="s">
        <v>25</v>
      </c>
      <c r="H21" s="30" t="s">
        <v>25</v>
      </c>
      <c r="I21" s="30" t="s">
        <v>25</v>
      </c>
      <c r="J21" s="30" t="s">
        <v>40</v>
      </c>
      <c r="K21" s="55">
        <v>800</v>
      </c>
      <c r="L21" s="73" t="s">
        <v>92</v>
      </c>
      <c r="M21" s="68"/>
    </row>
    <row r="22" spans="2:13" s="11" customFormat="1" ht="49.95" customHeight="1" x14ac:dyDescent="0.3">
      <c r="B22" s="33" t="s">
        <v>53</v>
      </c>
      <c r="C22" s="52" t="s">
        <v>88</v>
      </c>
      <c r="D22" s="54">
        <v>192</v>
      </c>
      <c r="E22" s="54">
        <v>4</v>
      </c>
      <c r="F22" s="30">
        <f>D22*E22</f>
        <v>768</v>
      </c>
      <c r="G22" s="30" t="s">
        <v>25</v>
      </c>
      <c r="H22" s="30" t="s">
        <v>25</v>
      </c>
      <c r="I22" s="30" t="s">
        <v>25</v>
      </c>
      <c r="J22" s="30" t="s">
        <v>40</v>
      </c>
      <c r="K22" s="56">
        <v>800</v>
      </c>
      <c r="L22" s="75" t="s">
        <v>92</v>
      </c>
      <c r="M22" s="68"/>
    </row>
    <row r="23" spans="2:13" s="11" customFormat="1" ht="49.95" customHeight="1" x14ac:dyDescent="0.3">
      <c r="B23" s="59" t="s">
        <v>53</v>
      </c>
      <c r="C23" s="60" t="s">
        <v>97</v>
      </c>
      <c r="D23" s="61">
        <v>240</v>
      </c>
      <c r="E23" s="61">
        <v>3</v>
      </c>
      <c r="F23" s="58">
        <v>720</v>
      </c>
      <c r="G23" s="58" t="s">
        <v>25</v>
      </c>
      <c r="H23" s="58" t="s">
        <v>40</v>
      </c>
      <c r="I23" s="58" t="s">
        <v>40</v>
      </c>
      <c r="J23" s="58" t="s">
        <v>25</v>
      </c>
      <c r="K23" s="62">
        <f>14560*$C$67</f>
        <v>14691.039999999999</v>
      </c>
      <c r="L23" s="76" t="s">
        <v>98</v>
      </c>
      <c r="M23" s="68"/>
    </row>
    <row r="24" spans="2:13" s="11" customFormat="1" x14ac:dyDescent="0.3">
      <c r="B24" s="42"/>
      <c r="C24" s="43"/>
      <c r="D24" s="43"/>
      <c r="E24" s="43"/>
      <c r="F24" s="43"/>
      <c r="G24" s="43"/>
      <c r="H24" s="43"/>
      <c r="I24" s="43"/>
      <c r="J24" s="43"/>
      <c r="K24" s="44"/>
      <c r="L24" s="71"/>
      <c r="M24" s="71"/>
    </row>
    <row r="25" spans="2:13" s="11" customFormat="1" ht="49.95" customHeight="1" x14ac:dyDescent="0.3">
      <c r="B25" s="28" t="s">
        <v>33</v>
      </c>
      <c r="C25" s="28" t="s">
        <v>34</v>
      </c>
      <c r="D25" s="32">
        <v>72</v>
      </c>
      <c r="E25" s="32">
        <v>1</v>
      </c>
      <c r="F25" s="30">
        <f>D25*E25</f>
        <v>72</v>
      </c>
      <c r="G25" s="32" t="s">
        <v>25</v>
      </c>
      <c r="H25" s="32" t="s">
        <v>40</v>
      </c>
      <c r="I25" s="32" t="s">
        <v>40</v>
      </c>
      <c r="J25" s="31" t="s">
        <v>25</v>
      </c>
      <c r="K25" s="36">
        <f>9657*$C$68</f>
        <v>10574.414999999999</v>
      </c>
      <c r="L25" s="72" t="s">
        <v>76</v>
      </c>
      <c r="M25" s="68">
        <v>0.5</v>
      </c>
    </row>
    <row r="26" spans="2:13" s="11" customFormat="1" ht="49.95" customHeight="1" x14ac:dyDescent="0.3">
      <c r="B26" s="28" t="s">
        <v>33</v>
      </c>
      <c r="C26" s="28" t="s">
        <v>35</v>
      </c>
      <c r="D26" s="32">
        <v>72</v>
      </c>
      <c r="E26" s="32">
        <v>1</v>
      </c>
      <c r="F26" s="30">
        <f t="shared" ref="F26:F52" si="1">D26*E26</f>
        <v>72</v>
      </c>
      <c r="G26" s="32" t="s">
        <v>25</v>
      </c>
      <c r="H26" s="32" t="s">
        <v>40</v>
      </c>
      <c r="I26" s="32" t="s">
        <v>40</v>
      </c>
      <c r="J26" s="31" t="s">
        <v>25</v>
      </c>
      <c r="K26" s="36">
        <f>9657*$C$68</f>
        <v>10574.414999999999</v>
      </c>
      <c r="L26" s="72" t="s">
        <v>77</v>
      </c>
      <c r="M26" s="68">
        <v>0.5</v>
      </c>
    </row>
    <row r="27" spans="2:13" s="11" customFormat="1" ht="49.95" customHeight="1" x14ac:dyDescent="0.3">
      <c r="B27" s="28" t="s">
        <v>33</v>
      </c>
      <c r="C27" s="28" t="s">
        <v>36</v>
      </c>
      <c r="D27" s="32">
        <v>48</v>
      </c>
      <c r="E27" s="32">
        <v>1</v>
      </c>
      <c r="F27" s="30">
        <f t="shared" si="1"/>
        <v>48</v>
      </c>
      <c r="G27" s="32" t="s">
        <v>25</v>
      </c>
      <c r="H27" s="32" t="s">
        <v>40</v>
      </c>
      <c r="I27" s="32" t="s">
        <v>40</v>
      </c>
      <c r="J27" s="31" t="s">
        <v>25</v>
      </c>
      <c r="K27" s="36">
        <f>9657*$C$68</f>
        <v>10574.414999999999</v>
      </c>
      <c r="L27" s="72" t="s">
        <v>78</v>
      </c>
      <c r="M27" s="68">
        <v>0.5</v>
      </c>
    </row>
    <row r="28" spans="2:13" s="11" customFormat="1" ht="49.95" customHeight="1" x14ac:dyDescent="0.3">
      <c r="B28" s="28" t="s">
        <v>33</v>
      </c>
      <c r="C28" s="28" t="s">
        <v>37</v>
      </c>
      <c r="D28" s="32">
        <v>48</v>
      </c>
      <c r="E28" s="32">
        <v>1</v>
      </c>
      <c r="F28" s="30">
        <f t="shared" si="1"/>
        <v>48</v>
      </c>
      <c r="G28" s="32" t="s">
        <v>25</v>
      </c>
      <c r="H28" s="31" t="s">
        <v>25</v>
      </c>
      <c r="I28" s="32" t="s">
        <v>40</v>
      </c>
      <c r="J28" s="31" t="s">
        <v>25</v>
      </c>
      <c r="K28" s="36">
        <f>9657*$C$68</f>
        <v>10574.414999999999</v>
      </c>
      <c r="L28" s="72" t="s">
        <v>79</v>
      </c>
      <c r="M28" s="68">
        <v>0.5</v>
      </c>
    </row>
    <row r="29" spans="2:13" s="11" customFormat="1" ht="49.95" customHeight="1" x14ac:dyDescent="0.3">
      <c r="B29" s="28" t="s">
        <v>33</v>
      </c>
      <c r="C29" s="28" t="s">
        <v>38</v>
      </c>
      <c r="D29" s="32">
        <v>44</v>
      </c>
      <c r="E29" s="32">
        <v>1</v>
      </c>
      <c r="F29" s="30">
        <f t="shared" si="1"/>
        <v>44</v>
      </c>
      <c r="G29" s="32" t="s">
        <v>25</v>
      </c>
      <c r="H29" s="31" t="s">
        <v>25</v>
      </c>
      <c r="I29" s="32" t="s">
        <v>25</v>
      </c>
      <c r="J29" s="31" t="s">
        <v>25</v>
      </c>
      <c r="K29" s="36">
        <f>9657*$C$68</f>
        <v>10574.414999999999</v>
      </c>
      <c r="L29" s="72" t="s">
        <v>80</v>
      </c>
      <c r="M29" s="68">
        <v>0.5</v>
      </c>
    </row>
    <row r="30" spans="2:13" s="11" customFormat="1" ht="49.95" customHeight="1" x14ac:dyDescent="0.3">
      <c r="B30" s="28" t="s">
        <v>33</v>
      </c>
      <c r="C30" s="28" t="s">
        <v>39</v>
      </c>
      <c r="D30" s="32">
        <v>44</v>
      </c>
      <c r="E30" s="32">
        <v>2</v>
      </c>
      <c r="F30" s="30">
        <f t="shared" si="1"/>
        <v>88</v>
      </c>
      <c r="G30" s="32" t="s">
        <v>25</v>
      </c>
      <c r="H30" s="31" t="s">
        <v>25</v>
      </c>
      <c r="I30" s="32" t="s">
        <v>25</v>
      </c>
      <c r="J30" s="31" t="s">
        <v>25</v>
      </c>
      <c r="K30" s="36">
        <f>19314*$C$68</f>
        <v>21148.829999999998</v>
      </c>
      <c r="L30" s="72" t="s">
        <v>81</v>
      </c>
      <c r="M30" s="68">
        <v>1</v>
      </c>
    </row>
    <row r="31" spans="2:13" s="11" customFormat="1" x14ac:dyDescent="0.3">
      <c r="B31" s="42"/>
      <c r="C31" s="43"/>
      <c r="D31" s="43"/>
      <c r="E31" s="43"/>
      <c r="F31" s="43"/>
      <c r="G31" s="43"/>
      <c r="H31" s="43"/>
      <c r="I31" s="43"/>
      <c r="J31" s="43"/>
      <c r="K31" s="44"/>
      <c r="L31" s="71"/>
      <c r="M31" s="71"/>
    </row>
    <row r="32" spans="2:13" s="11" customFormat="1" ht="49.95" customHeight="1" x14ac:dyDescent="0.3">
      <c r="B32" s="33" t="s">
        <v>42</v>
      </c>
      <c r="C32" s="28" t="s">
        <v>43</v>
      </c>
      <c r="D32" s="32">
        <v>320</v>
      </c>
      <c r="E32" s="32">
        <v>3</v>
      </c>
      <c r="F32" s="30">
        <f t="shared" si="1"/>
        <v>960</v>
      </c>
      <c r="G32" s="32" t="s">
        <v>25</v>
      </c>
      <c r="H32" s="32" t="s">
        <v>25</v>
      </c>
      <c r="I32" s="32" t="s">
        <v>40</v>
      </c>
      <c r="J32" s="32" t="s">
        <v>41</v>
      </c>
      <c r="K32" s="36">
        <f>10000*$C$67</f>
        <v>10089.999999999998</v>
      </c>
      <c r="L32" s="72" t="s">
        <v>65</v>
      </c>
      <c r="M32" s="68"/>
    </row>
    <row r="33" spans="2:13" s="11" customFormat="1" ht="49.95" customHeight="1" x14ac:dyDescent="0.3">
      <c r="B33" s="33" t="s">
        <v>42</v>
      </c>
      <c r="C33" s="28" t="s">
        <v>44</v>
      </c>
      <c r="D33" s="32">
        <v>115</v>
      </c>
      <c r="E33" s="32">
        <v>4</v>
      </c>
      <c r="F33" s="30">
        <f t="shared" si="1"/>
        <v>460</v>
      </c>
      <c r="G33" s="32" t="s">
        <v>25</v>
      </c>
      <c r="H33" s="32" t="s">
        <v>25</v>
      </c>
      <c r="I33" s="32" t="s">
        <v>40</v>
      </c>
      <c r="J33" s="32" t="s">
        <v>41</v>
      </c>
      <c r="K33" s="36">
        <f>6000*$C$67</f>
        <v>6053.9999999999991</v>
      </c>
      <c r="L33" s="72" t="s">
        <v>66</v>
      </c>
      <c r="M33" s="68"/>
    </row>
    <row r="34" spans="2:13" s="11" customFormat="1" ht="49.95" customHeight="1" x14ac:dyDescent="0.3">
      <c r="B34" s="33" t="s">
        <v>42</v>
      </c>
      <c r="C34" s="28" t="s">
        <v>45</v>
      </c>
      <c r="D34" s="32">
        <v>110</v>
      </c>
      <c r="E34" s="32">
        <v>4</v>
      </c>
      <c r="F34" s="30">
        <f t="shared" si="1"/>
        <v>440</v>
      </c>
      <c r="G34" s="32" t="s">
        <v>25</v>
      </c>
      <c r="H34" s="32" t="s">
        <v>25</v>
      </c>
      <c r="I34" s="32" t="s">
        <v>40</v>
      </c>
      <c r="J34" s="32" t="s">
        <v>41</v>
      </c>
      <c r="K34" s="36">
        <f>6000*$C$67</f>
        <v>6053.9999999999991</v>
      </c>
      <c r="L34" s="72" t="s">
        <v>67</v>
      </c>
      <c r="M34" s="68"/>
    </row>
    <row r="35" spans="2:13" s="11" customFormat="1" ht="49.95" customHeight="1" x14ac:dyDescent="0.3">
      <c r="B35" s="33" t="s">
        <v>42</v>
      </c>
      <c r="C35" s="28" t="s">
        <v>46</v>
      </c>
      <c r="D35" s="32">
        <v>120</v>
      </c>
      <c r="E35" s="32">
        <v>4</v>
      </c>
      <c r="F35" s="30">
        <f t="shared" si="1"/>
        <v>480</v>
      </c>
      <c r="G35" s="32" t="s">
        <v>25</v>
      </c>
      <c r="H35" s="32" t="s">
        <v>25</v>
      </c>
      <c r="I35" s="32" t="s">
        <v>40</v>
      </c>
      <c r="J35" s="32" t="s">
        <v>41</v>
      </c>
      <c r="K35" s="36">
        <f>6000*$C$67</f>
        <v>6053.9999999999991</v>
      </c>
      <c r="L35" s="72" t="s">
        <v>68</v>
      </c>
      <c r="M35" s="68"/>
    </row>
    <row r="36" spans="2:13" s="11" customFormat="1" x14ac:dyDescent="0.3">
      <c r="B36" s="42"/>
      <c r="C36" s="43"/>
      <c r="D36" s="43"/>
      <c r="E36" s="43"/>
      <c r="F36" s="43"/>
      <c r="G36" s="43"/>
      <c r="H36" s="43"/>
      <c r="I36" s="43"/>
      <c r="J36" s="43"/>
      <c r="K36" s="44"/>
      <c r="L36" s="71"/>
      <c r="M36" s="71"/>
    </row>
    <row r="37" spans="2:13" s="11" customFormat="1" ht="49.95" customHeight="1" x14ac:dyDescent="0.3">
      <c r="B37" s="59" t="s">
        <v>62</v>
      </c>
      <c r="C37" s="27" t="s">
        <v>99</v>
      </c>
      <c r="D37" s="58">
        <v>18</v>
      </c>
      <c r="E37" s="58">
        <v>4</v>
      </c>
      <c r="F37" s="58">
        <f>D37*E37</f>
        <v>72</v>
      </c>
      <c r="G37" s="32" t="s">
        <v>40</v>
      </c>
      <c r="H37" s="32" t="s">
        <v>40</v>
      </c>
      <c r="I37" s="32" t="s">
        <v>40</v>
      </c>
      <c r="J37" s="31" t="s">
        <v>25</v>
      </c>
      <c r="K37" s="57">
        <f>6000*1.287</f>
        <v>7721.9999999999991</v>
      </c>
      <c r="L37" s="77"/>
      <c r="M37" s="68"/>
    </row>
    <row r="38" spans="2:13" s="11" customFormat="1" ht="49.95" customHeight="1" x14ac:dyDescent="0.3">
      <c r="B38" s="59" t="s">
        <v>62</v>
      </c>
      <c r="C38" s="27" t="s">
        <v>99</v>
      </c>
      <c r="D38" s="58">
        <v>18</v>
      </c>
      <c r="E38" s="58">
        <v>4</v>
      </c>
      <c r="F38" s="58">
        <f>D38*E38</f>
        <v>72</v>
      </c>
      <c r="G38" s="32" t="s">
        <v>40</v>
      </c>
      <c r="H38" s="32" t="s">
        <v>40</v>
      </c>
      <c r="I38" s="32" t="s">
        <v>40</v>
      </c>
      <c r="J38" s="31" t="s">
        <v>25</v>
      </c>
      <c r="K38" s="57">
        <f>6000*1.287</f>
        <v>7721.9999999999991</v>
      </c>
      <c r="L38" s="77"/>
      <c r="M38" s="68"/>
    </row>
    <row r="39" spans="2:13" s="11" customFormat="1" ht="49.95" customHeight="1" x14ac:dyDescent="0.3">
      <c r="B39" s="59" t="s">
        <v>62</v>
      </c>
      <c r="C39" s="27" t="s">
        <v>100</v>
      </c>
      <c r="D39" s="32">
        <v>30</v>
      </c>
      <c r="E39" s="32">
        <v>3</v>
      </c>
      <c r="F39" s="58">
        <f>D39*E39</f>
        <v>90</v>
      </c>
      <c r="G39" s="32" t="s">
        <v>40</v>
      </c>
      <c r="H39" s="32" t="s">
        <v>40</v>
      </c>
      <c r="I39" s="32" t="s">
        <v>40</v>
      </c>
      <c r="J39" s="31" t="s">
        <v>25</v>
      </c>
      <c r="K39" s="57">
        <f>11000*1.1287</f>
        <v>12415.7</v>
      </c>
      <c r="L39" s="77"/>
      <c r="M39" s="68"/>
    </row>
    <row r="40" spans="2:13" s="11" customFormat="1" ht="49.95" customHeight="1" x14ac:dyDescent="0.3">
      <c r="B40" s="59" t="s">
        <v>62</v>
      </c>
      <c r="C40" s="27" t="s">
        <v>100</v>
      </c>
      <c r="D40" s="32">
        <v>30</v>
      </c>
      <c r="E40" s="32">
        <v>3</v>
      </c>
      <c r="F40" s="58">
        <f>D40*E40</f>
        <v>90</v>
      </c>
      <c r="G40" s="32" t="s">
        <v>40</v>
      </c>
      <c r="H40" s="32" t="s">
        <v>40</v>
      </c>
      <c r="I40" s="32" t="s">
        <v>40</v>
      </c>
      <c r="J40" s="31" t="s">
        <v>25</v>
      </c>
      <c r="K40" s="57">
        <f>11000*1.1287</f>
        <v>12415.7</v>
      </c>
      <c r="L40" s="77"/>
      <c r="M40" s="68"/>
    </row>
    <row r="41" spans="2:13" s="11" customFormat="1" ht="49.95" customHeight="1" x14ac:dyDescent="0.3">
      <c r="B41" s="59" t="s">
        <v>62</v>
      </c>
      <c r="C41" s="29" t="s">
        <v>101</v>
      </c>
      <c r="D41" s="32">
        <v>25</v>
      </c>
      <c r="E41" s="32">
        <v>3</v>
      </c>
      <c r="F41" s="58">
        <f>D41*E41</f>
        <v>75</v>
      </c>
      <c r="G41" s="32" t="s">
        <v>40</v>
      </c>
      <c r="H41" s="32" t="s">
        <v>40</v>
      </c>
      <c r="I41" s="32" t="s">
        <v>40</v>
      </c>
      <c r="J41" s="31" t="s">
        <v>25</v>
      </c>
      <c r="K41" s="57">
        <f>12000*1.287</f>
        <v>15443.999999999998</v>
      </c>
      <c r="L41" s="77"/>
      <c r="M41" s="68"/>
    </row>
    <row r="42" spans="2:13" s="11" customFormat="1" x14ac:dyDescent="0.3">
      <c r="B42" s="42"/>
      <c r="C42" s="43"/>
      <c r="D42" s="43"/>
      <c r="E42" s="43"/>
      <c r="F42" s="43"/>
      <c r="G42" s="43"/>
      <c r="H42" s="43"/>
      <c r="I42" s="43"/>
      <c r="J42" s="43"/>
      <c r="K42" s="44"/>
      <c r="L42" s="71"/>
      <c r="M42" s="68"/>
    </row>
    <row r="43" spans="2:13" s="11" customFormat="1" ht="49.95" customHeight="1" x14ac:dyDescent="0.3">
      <c r="B43" s="28" t="s">
        <v>47</v>
      </c>
      <c r="C43" s="28" t="s">
        <v>48</v>
      </c>
      <c r="D43" s="32">
        <v>118</v>
      </c>
      <c r="E43" s="32">
        <v>5</v>
      </c>
      <c r="F43" s="30">
        <f t="shared" si="1"/>
        <v>590</v>
      </c>
      <c r="G43" s="32" t="s">
        <v>25</v>
      </c>
      <c r="H43" s="32" t="s">
        <v>40</v>
      </c>
      <c r="I43" s="32" t="s">
        <v>40</v>
      </c>
      <c r="J43" s="32" t="s">
        <v>25</v>
      </c>
      <c r="K43" s="48">
        <f>6000*$C$67</f>
        <v>6053.9999999999991</v>
      </c>
      <c r="L43" s="78" t="s">
        <v>69</v>
      </c>
      <c r="M43" s="68"/>
    </row>
    <row r="44" spans="2:13" s="11" customFormat="1" ht="49.95" customHeight="1" x14ac:dyDescent="0.3">
      <c r="B44" s="28" t="s">
        <v>47</v>
      </c>
      <c r="C44" s="28" t="s">
        <v>49</v>
      </c>
      <c r="D44" s="32">
        <v>118</v>
      </c>
      <c r="E44" s="32">
        <v>5</v>
      </c>
      <c r="F44" s="30">
        <f t="shared" si="1"/>
        <v>590</v>
      </c>
      <c r="G44" s="32" t="s">
        <v>25</v>
      </c>
      <c r="H44" s="32" t="s">
        <v>40</v>
      </c>
      <c r="I44" s="32" t="s">
        <v>40</v>
      </c>
      <c r="J44" s="32" t="s">
        <v>25</v>
      </c>
      <c r="K44" s="48">
        <f>3000*$C$67</f>
        <v>3026.9999999999995</v>
      </c>
      <c r="L44" s="78" t="s">
        <v>70</v>
      </c>
      <c r="M44" s="68"/>
    </row>
    <row r="45" spans="2:13" s="11" customFormat="1" ht="49.95" customHeight="1" x14ac:dyDescent="0.3">
      <c r="B45" s="28" t="s">
        <v>47</v>
      </c>
      <c r="C45" s="28" t="s">
        <v>49</v>
      </c>
      <c r="D45" s="32">
        <v>118</v>
      </c>
      <c r="E45" s="32">
        <v>5</v>
      </c>
      <c r="F45" s="30">
        <f t="shared" si="1"/>
        <v>590</v>
      </c>
      <c r="G45" s="32" t="s">
        <v>25</v>
      </c>
      <c r="H45" s="32" t="s">
        <v>40</v>
      </c>
      <c r="I45" s="32" t="s">
        <v>40</v>
      </c>
      <c r="J45" s="32" t="s">
        <v>25</v>
      </c>
      <c r="K45" s="48">
        <v>0</v>
      </c>
      <c r="L45" s="78" t="s">
        <v>71</v>
      </c>
      <c r="M45" s="68"/>
    </row>
    <row r="46" spans="2:13" s="11" customFormat="1" ht="49.95" customHeight="1" x14ac:dyDescent="0.3">
      <c r="B46" s="28" t="s">
        <v>50</v>
      </c>
      <c r="C46" s="28" t="s">
        <v>51</v>
      </c>
      <c r="D46" s="32">
        <v>120</v>
      </c>
      <c r="E46" s="32">
        <v>5</v>
      </c>
      <c r="F46" s="30">
        <f t="shared" si="1"/>
        <v>600</v>
      </c>
      <c r="G46" s="32" t="s">
        <v>25</v>
      </c>
      <c r="H46" s="32" t="s">
        <v>40</v>
      </c>
      <c r="I46" s="32" t="s">
        <v>40</v>
      </c>
      <c r="J46" s="32" t="s">
        <v>25</v>
      </c>
      <c r="K46" s="48">
        <f>1500*$C$67</f>
        <v>1513.4999999999998</v>
      </c>
      <c r="L46" s="78" t="s">
        <v>72</v>
      </c>
      <c r="M46" s="68"/>
    </row>
    <row r="47" spans="2:13" s="11" customFormat="1" x14ac:dyDescent="0.3">
      <c r="B47" s="42"/>
      <c r="C47" s="43"/>
      <c r="D47" s="43"/>
      <c r="E47" s="43"/>
      <c r="F47" s="43"/>
      <c r="G47" s="43"/>
      <c r="H47" s="43"/>
      <c r="I47" s="43"/>
      <c r="J47" s="43"/>
      <c r="K47" s="44"/>
      <c r="L47" s="71"/>
      <c r="M47" s="71"/>
    </row>
    <row r="48" spans="2:13" s="115" customFormat="1" ht="49.95" customHeight="1" x14ac:dyDescent="0.3">
      <c r="B48" s="28" t="s">
        <v>104</v>
      </c>
      <c r="C48" s="114" t="s">
        <v>105</v>
      </c>
      <c r="D48" s="32">
        <v>40</v>
      </c>
      <c r="E48" s="32">
        <v>3</v>
      </c>
      <c r="F48" s="58">
        <f t="shared" si="1"/>
        <v>120</v>
      </c>
      <c r="G48" s="32" t="s">
        <v>40</v>
      </c>
      <c r="H48" s="32" t="s">
        <v>40</v>
      </c>
      <c r="I48" s="32" t="s">
        <v>40</v>
      </c>
      <c r="J48" s="32" t="s">
        <v>25</v>
      </c>
      <c r="K48" s="48">
        <v>0</v>
      </c>
      <c r="L48" s="51" t="s">
        <v>109</v>
      </c>
      <c r="M48" s="68">
        <v>0.25</v>
      </c>
    </row>
    <row r="49" spans="2:77" s="115" customFormat="1" ht="49.95" customHeight="1" x14ac:dyDescent="0.3">
      <c r="B49" s="28" t="s">
        <v>104</v>
      </c>
      <c r="C49" s="114" t="s">
        <v>106</v>
      </c>
      <c r="D49" s="32">
        <v>40</v>
      </c>
      <c r="E49" s="32">
        <v>3</v>
      </c>
      <c r="F49" s="58">
        <f t="shared" si="1"/>
        <v>120</v>
      </c>
      <c r="G49" s="32" t="s">
        <v>40</v>
      </c>
      <c r="H49" s="32" t="s">
        <v>40</v>
      </c>
      <c r="I49" s="32" t="s">
        <v>40</v>
      </c>
      <c r="J49" s="32" t="s">
        <v>25</v>
      </c>
      <c r="K49" s="48">
        <v>0</v>
      </c>
      <c r="L49" s="51" t="s">
        <v>109</v>
      </c>
      <c r="M49" s="68">
        <v>0.25</v>
      </c>
    </row>
    <row r="50" spans="2:77" s="11" customFormat="1" x14ac:dyDescent="0.3">
      <c r="B50" s="42"/>
      <c r="C50" s="43"/>
      <c r="D50" s="43"/>
      <c r="E50" s="43"/>
      <c r="F50" s="43"/>
      <c r="G50" s="43"/>
      <c r="H50" s="43"/>
      <c r="I50" s="43"/>
      <c r="J50" s="43"/>
      <c r="K50" s="116"/>
      <c r="L50" s="71"/>
      <c r="M50" s="71"/>
    </row>
    <row r="51" spans="2:77" s="11" customFormat="1" ht="49.95" customHeight="1" x14ac:dyDescent="0.3">
      <c r="B51" s="28" t="s">
        <v>52</v>
      </c>
      <c r="C51" s="28" t="s">
        <v>57</v>
      </c>
      <c r="D51" s="32">
        <v>40</v>
      </c>
      <c r="E51" s="32">
        <v>3</v>
      </c>
      <c r="F51" s="30">
        <f t="shared" si="1"/>
        <v>120</v>
      </c>
      <c r="G51" s="30" t="s">
        <v>25</v>
      </c>
      <c r="H51" s="32" t="s">
        <v>40</v>
      </c>
      <c r="I51" s="32" t="s">
        <v>40</v>
      </c>
      <c r="J51" s="32" t="s">
        <v>25</v>
      </c>
      <c r="K51" s="38">
        <f>7230*$C$69</f>
        <v>9189.33</v>
      </c>
      <c r="L51" s="79" t="s">
        <v>107</v>
      </c>
      <c r="M51" s="68"/>
    </row>
    <row r="52" spans="2:77" s="11" customFormat="1" ht="49.95" customHeight="1" x14ac:dyDescent="0.3">
      <c r="B52" s="49" t="s">
        <v>52</v>
      </c>
      <c r="C52" s="49" t="s">
        <v>58</v>
      </c>
      <c r="D52" s="39">
        <v>40</v>
      </c>
      <c r="E52" s="39">
        <v>3</v>
      </c>
      <c r="F52" s="40">
        <f t="shared" si="1"/>
        <v>120</v>
      </c>
      <c r="G52" s="40" t="s">
        <v>25</v>
      </c>
      <c r="H52" s="39" t="s">
        <v>40</v>
      </c>
      <c r="I52" s="39" t="s">
        <v>40</v>
      </c>
      <c r="J52" s="39" t="s">
        <v>25</v>
      </c>
      <c r="K52" s="41">
        <f>7230*$C$69</f>
        <v>9189.33</v>
      </c>
      <c r="L52" s="80" t="s">
        <v>108</v>
      </c>
      <c r="M52" s="68"/>
    </row>
    <row r="53" spans="2:77" s="11" customFormat="1" x14ac:dyDescent="0.3">
      <c r="B53" s="42"/>
      <c r="C53" s="43"/>
      <c r="D53" s="43"/>
      <c r="E53" s="43"/>
      <c r="F53" s="43"/>
      <c r="G53" s="43"/>
      <c r="H53" s="43"/>
      <c r="I53" s="43"/>
      <c r="J53" s="43"/>
      <c r="K53" s="44"/>
      <c r="L53" s="71"/>
      <c r="M53" s="71"/>
    </row>
    <row r="54" spans="2:77" s="2" customFormat="1" ht="15" thickBot="1" x14ac:dyDescent="0.35">
      <c r="B54" s="21"/>
      <c r="C54" s="20"/>
      <c r="D54" s="20"/>
      <c r="E54" s="64">
        <f>COUNTIF(E12:E52,"&gt;0")</f>
        <v>33</v>
      </c>
      <c r="F54" s="63">
        <f>SUM(F12:F52)</f>
        <v>11655</v>
      </c>
      <c r="G54" s="64">
        <f>COUNTIF(G12:G52,"Yes")</f>
        <v>7</v>
      </c>
      <c r="H54" s="64">
        <f>COUNTIF(H12:H52,"Yes")</f>
        <v>17</v>
      </c>
      <c r="I54" s="64">
        <f>COUNTIF(I12:I52,"Yes")</f>
        <v>22</v>
      </c>
      <c r="J54" s="64">
        <f>COUNTIF(J12:J52,"Yes")</f>
        <v>3</v>
      </c>
      <c r="K54" s="37">
        <f>SUM(K12:K52)</f>
        <v>276707.90500000003</v>
      </c>
      <c r="L54" s="4"/>
      <c r="M54" s="83">
        <f>SUM(M1:M53)</f>
        <v>6.5</v>
      </c>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row>
    <row r="55" spans="2:77" s="11" customFormat="1" ht="49.95" customHeight="1" thickTop="1" x14ac:dyDescent="0.3">
      <c r="B55" s="49"/>
      <c r="C55" s="49"/>
      <c r="D55" s="39"/>
      <c r="E55" s="39"/>
      <c r="F55" s="40"/>
      <c r="G55" s="40"/>
      <c r="H55" s="39"/>
      <c r="I55" s="39"/>
      <c r="J55" s="39"/>
      <c r="K55" s="41"/>
      <c r="L55" s="80"/>
      <c r="M55" s="82"/>
    </row>
    <row r="56" spans="2:77" s="14" customFormat="1" ht="14.4" customHeight="1" x14ac:dyDescent="0.3">
      <c r="B56" s="84" t="s">
        <v>61</v>
      </c>
      <c r="C56" s="85"/>
      <c r="D56" s="85"/>
      <c r="E56" s="85"/>
      <c r="F56" s="85"/>
      <c r="G56" s="85"/>
      <c r="H56" s="85"/>
      <c r="I56" s="85"/>
      <c r="J56" s="85"/>
      <c r="K56" s="85"/>
      <c r="L56" s="85"/>
      <c r="M56" s="86"/>
      <c r="N56" s="16"/>
    </row>
    <row r="57" spans="2:77" s="11" customFormat="1" ht="100.05" customHeight="1" x14ac:dyDescent="0.3">
      <c r="B57" s="27" t="s">
        <v>53</v>
      </c>
      <c r="C57" s="27" t="s">
        <v>54</v>
      </c>
      <c r="D57" s="14"/>
      <c r="E57" s="30">
        <v>4</v>
      </c>
      <c r="F57" s="30">
        <f t="shared" ref="F57:F60" si="2">D57*E57</f>
        <v>0</v>
      </c>
      <c r="G57" s="30" t="s">
        <v>25</v>
      </c>
      <c r="H57" s="32" t="s">
        <v>40</v>
      </c>
      <c r="I57" s="32" t="s">
        <v>40</v>
      </c>
      <c r="J57" s="30" t="s">
        <v>25</v>
      </c>
      <c r="K57" s="36">
        <f>34580*$C$68</f>
        <v>37865.1</v>
      </c>
      <c r="L57" s="72" t="s">
        <v>84</v>
      </c>
      <c r="M57" s="68">
        <v>1.75</v>
      </c>
    </row>
    <row r="58" spans="2:77" s="11" customFormat="1" ht="100.05" customHeight="1" x14ac:dyDescent="0.3">
      <c r="B58" s="27" t="s">
        <v>53</v>
      </c>
      <c r="C58" s="27" t="s">
        <v>55</v>
      </c>
      <c r="D58" s="14"/>
      <c r="E58" s="30">
        <v>4</v>
      </c>
      <c r="F58" s="30">
        <f t="shared" si="2"/>
        <v>0</v>
      </c>
      <c r="G58" s="30" t="s">
        <v>25</v>
      </c>
      <c r="H58" s="32" t="s">
        <v>40</v>
      </c>
      <c r="I58" s="32" t="s">
        <v>40</v>
      </c>
      <c r="J58" s="30" t="s">
        <v>25</v>
      </c>
      <c r="K58" s="36">
        <f>39520*$C$68</f>
        <v>43274.400000000001</v>
      </c>
      <c r="L58" s="72" t="s">
        <v>82</v>
      </c>
      <c r="M58" s="68">
        <v>2</v>
      </c>
    </row>
    <row r="59" spans="2:77" s="11" customFormat="1" ht="100.05" customHeight="1" x14ac:dyDescent="0.3">
      <c r="B59" s="27" t="s">
        <v>53</v>
      </c>
      <c r="C59" s="50" t="s">
        <v>56</v>
      </c>
      <c r="D59" s="14"/>
      <c r="E59" s="30">
        <v>4</v>
      </c>
      <c r="F59" s="30">
        <f t="shared" si="2"/>
        <v>0</v>
      </c>
      <c r="G59" s="32" t="s">
        <v>25</v>
      </c>
      <c r="H59" s="32" t="s">
        <v>40</v>
      </c>
      <c r="I59" s="32" t="s">
        <v>40</v>
      </c>
      <c r="J59" s="32" t="s">
        <v>25</v>
      </c>
      <c r="K59" s="36">
        <f>39520*$C$68</f>
        <v>43274.400000000001</v>
      </c>
      <c r="L59" s="72" t="s">
        <v>83</v>
      </c>
      <c r="M59" s="68">
        <v>2</v>
      </c>
    </row>
    <row r="60" spans="2:77" s="11" customFormat="1" ht="100.05" customHeight="1" x14ac:dyDescent="0.3">
      <c r="B60" s="33" t="s">
        <v>59</v>
      </c>
      <c r="C60" s="50" t="s">
        <v>60</v>
      </c>
      <c r="D60" s="19"/>
      <c r="E60" s="32">
        <v>4</v>
      </c>
      <c r="F60" s="58">
        <f t="shared" si="2"/>
        <v>0</v>
      </c>
      <c r="G60" s="32" t="s">
        <v>25</v>
      </c>
      <c r="H60" s="32" t="s">
        <v>40</v>
      </c>
      <c r="I60" s="32" t="s">
        <v>40</v>
      </c>
      <c r="J60" s="32" t="s">
        <v>25</v>
      </c>
      <c r="K60" s="45">
        <f>37302*$C$67</f>
        <v>37637.717999999993</v>
      </c>
      <c r="L60" s="81" t="s">
        <v>73</v>
      </c>
      <c r="M60" s="68"/>
    </row>
    <row r="61" spans="2:77" s="2" customFormat="1" ht="15" thickBot="1" x14ac:dyDescent="0.35">
      <c r="B61" s="21"/>
      <c r="C61" s="20"/>
      <c r="D61" s="20"/>
      <c r="E61" s="64">
        <f>COUNTIF(E57:E60,"&gt;0")</f>
        <v>4</v>
      </c>
      <c r="F61" s="63">
        <f>SUM(F57:F60)</f>
        <v>0</v>
      </c>
      <c r="G61" s="64">
        <f>COUNTIF(G57:G60,"Yes")</f>
        <v>0</v>
      </c>
      <c r="H61" s="64">
        <f>COUNTIF(H57:H60,"Yes")</f>
        <v>4</v>
      </c>
      <c r="I61" s="64">
        <f>COUNTIF(I57:I60,"Yes")</f>
        <v>4</v>
      </c>
      <c r="J61" s="64">
        <f>COUNTIF(J57:J60,"Yes")</f>
        <v>0</v>
      </c>
      <c r="K61" s="37">
        <f>SUM(K57:K60)</f>
        <v>162051.61799999999</v>
      </c>
      <c r="L61" s="20"/>
      <c r="M61" s="69">
        <f>SUM(M57:M60)</f>
        <v>5.75</v>
      </c>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row>
    <row r="62" spans="2:77" ht="15" thickTop="1" x14ac:dyDescent="0.3">
      <c r="G62" s="3"/>
      <c r="H62" s="3"/>
    </row>
    <row r="63" spans="2:77" x14ac:dyDescent="0.3">
      <c r="G63" s="3"/>
      <c r="H63" s="3"/>
    </row>
    <row r="64" spans="2:77" x14ac:dyDescent="0.3">
      <c r="G64" s="3"/>
      <c r="H64" s="3"/>
    </row>
    <row r="65" spans="2:8" x14ac:dyDescent="0.3">
      <c r="G65" s="3"/>
      <c r="H65" s="3"/>
    </row>
    <row r="66" spans="2:8" x14ac:dyDescent="0.3">
      <c r="B66" s="87" t="s">
        <v>74</v>
      </c>
      <c r="C66" s="87"/>
    </row>
    <row r="67" spans="2:8" x14ac:dyDescent="0.3">
      <c r="B67" s="7" t="s">
        <v>31</v>
      </c>
      <c r="C67" s="7">
        <v>1.0089999999999999</v>
      </c>
    </row>
    <row r="68" spans="2:8" x14ac:dyDescent="0.3">
      <c r="B68" s="7" t="s">
        <v>29</v>
      </c>
      <c r="C68" s="7">
        <v>1.095</v>
      </c>
    </row>
    <row r="69" spans="2:8" x14ac:dyDescent="0.3">
      <c r="B69" s="7" t="s">
        <v>30</v>
      </c>
      <c r="C69" s="7">
        <v>1.2709999999999999</v>
      </c>
    </row>
  </sheetData>
  <mergeCells count="16">
    <mergeCell ref="B56:M56"/>
    <mergeCell ref="B66:C66"/>
    <mergeCell ref="G7:L7"/>
    <mergeCell ref="G10:L10"/>
    <mergeCell ref="B1:D1"/>
    <mergeCell ref="B2:D2"/>
    <mergeCell ref="B3:D3"/>
    <mergeCell ref="B6:D6"/>
    <mergeCell ref="B7:D7"/>
    <mergeCell ref="B4:D4"/>
    <mergeCell ref="G4:L4"/>
    <mergeCell ref="G5:L5"/>
    <mergeCell ref="G6:L6"/>
    <mergeCell ref="G1:L1"/>
    <mergeCell ref="G2:L2"/>
    <mergeCell ref="G3:L3"/>
  </mergeCells>
  <hyperlinks>
    <hyperlink ref="B66:C66" r:id="rId1" display="FY21 fringe rates"/>
  </hyperlinks>
  <pageMargins left="0.25" right="0.25" top="0.25" bottom="0.25" header="0.3" footer="0.3"/>
  <pageSetup orientation="landscape" horizontalDpi="4294967293" verticalDpi="12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696149-326D-4120-9A35-62CCDA977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A1CC44-F37E-46F1-8E2F-6547175E35B9}">
  <ds:schemaRefs>
    <ds:schemaRef ds:uri="http://www.w3.org/XML/1998/namespace"/>
    <ds:schemaRef ds:uri="289108d3-b991-46d7-aaa7-a7450468dd31"/>
    <ds:schemaRef ds:uri="http://purl.org/dc/dcmitype/"/>
    <ds:schemaRef ds:uri="http://schemas.microsoft.com/office/2006/metadata/properties"/>
    <ds:schemaRef ds:uri="http://schemas.microsoft.com/office/infopath/2007/PartnerControls"/>
    <ds:schemaRef ds:uri="http://schemas.microsoft.com/office/2006/documentManagement/types"/>
    <ds:schemaRef ds:uri="660d0c25-c50e-4059-ad27-725ff3196766"/>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FEAD5855-16A7-4DD1-AE8D-15AFC0BFF7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Fall 2020</vt:lpstr>
    </vt:vector>
  </TitlesOfParts>
  <Manager/>
  <Company>Colorado State University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Mravinec,Kristin</dc:creator>
  <cp:keywords/>
  <dc:description/>
  <cp:lastModifiedBy>tavener</cp:lastModifiedBy>
  <cp:revision/>
  <dcterms:created xsi:type="dcterms:W3CDTF">2020-06-12T22:05:59Z</dcterms:created>
  <dcterms:modified xsi:type="dcterms:W3CDTF">2020-09-30T20:51:18Z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